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1. Statement of Financial Performance\"/>
    </mc:Choice>
  </mc:AlternateContent>
  <xr:revisionPtr revIDLastSave="0" documentId="8_{4D58D07A-DBF1-4DA5-914A-07EEDB8B671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'DC30'!$A$1:$AA$60</definedName>
    <definedName name="_xlnm.Print_Area" localSheetId="14">'DC31'!$A$1:$AA$60</definedName>
    <definedName name="_xlnm.Print_Area" localSheetId="19">'DC32'!$A$1:$AA$60</definedName>
    <definedName name="_xlnm.Print_Area" localSheetId="0">'MP301'!$A$1:$AA$60</definedName>
    <definedName name="_xlnm.Print_Area" localSheetId="1">'MP302'!$A$1:$AA$60</definedName>
    <definedName name="_xlnm.Print_Area" localSheetId="2">'MP303'!$A$1:$AA$60</definedName>
    <definedName name="_xlnm.Print_Area" localSheetId="3">'MP304'!$A$1:$AA$60</definedName>
    <definedName name="_xlnm.Print_Area" localSheetId="4">'MP305'!$A$1:$AA$60</definedName>
    <definedName name="_xlnm.Print_Area" localSheetId="5">'MP306'!$A$1:$AA$60</definedName>
    <definedName name="_xlnm.Print_Area" localSheetId="6">'MP307'!$A$1:$AA$60</definedName>
    <definedName name="_xlnm.Print_Area" localSheetId="8">'MP311'!$A$1:$AA$60</definedName>
    <definedName name="_xlnm.Print_Area" localSheetId="9">'MP312'!$A$1:$AA$60</definedName>
    <definedName name="_xlnm.Print_Area" localSheetId="10">'MP313'!$A$1:$AA$60</definedName>
    <definedName name="_xlnm.Print_Area" localSheetId="11">'MP314'!$A$1:$AA$60</definedName>
    <definedName name="_xlnm.Print_Area" localSheetId="12">'MP315'!$A$1:$AA$60</definedName>
    <definedName name="_xlnm.Print_Area" localSheetId="13">'MP316'!$A$1:$AA$60</definedName>
    <definedName name="_xlnm.Print_Area" localSheetId="15">'MP321'!$A$1:$AA$60</definedName>
    <definedName name="_xlnm.Print_Area" localSheetId="16">'MP324'!$A$1:$AA$60</definedName>
    <definedName name="_xlnm.Print_Area" localSheetId="17">'MP325'!$A$1:$AA$60</definedName>
    <definedName name="_xlnm.Print_Area" localSheetId="18">'MP326'!$A$1:$AA$60</definedName>
    <definedName name="_xlnm.Print_Area" localSheetId="2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9" i="2" l="1"/>
  <c r="P52" i="2" s="1"/>
  <c r="P54" i="2" s="1"/>
  <c r="P57" i="2" s="1"/>
  <c r="P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Y49" i="2" s="1"/>
  <c r="Y52" i="2" s="1"/>
  <c r="X33" i="2"/>
  <c r="X49" i="2" s="1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X52" i="3"/>
  <c r="X54" i="3" s="1"/>
  <c r="X49" i="3"/>
  <c r="R49" i="3"/>
  <c r="R52" i="3" s="1"/>
  <c r="R54" i="3" s="1"/>
  <c r="R57" i="3" s="1"/>
  <c r="R60" i="3" s="1"/>
  <c r="H49" i="3"/>
  <c r="H52" i="3" s="1"/>
  <c r="H54" i="3" s="1"/>
  <c r="H57" i="3" s="1"/>
  <c r="H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Y49" i="3" s="1"/>
  <c r="Y52" i="3" s="1"/>
  <c r="Y54" i="3" s="1"/>
  <c r="Y57" i="3" s="1"/>
  <c r="Y60" i="3" s="1"/>
  <c r="X33" i="3"/>
  <c r="Z33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R33" i="3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L33" i="3"/>
  <c r="L49" i="3" s="1"/>
  <c r="L52" i="3" s="1"/>
  <c r="L54" i="3" s="1"/>
  <c r="L57" i="3" s="1"/>
  <c r="L60" i="3" s="1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Y49" i="4"/>
  <c r="Y52" i="4" s="1"/>
  <c r="Y54" i="4" s="1"/>
  <c r="Y57" i="4" s="1"/>
  <c r="Y60" i="4" s="1"/>
  <c r="H49" i="4"/>
  <c r="H52" i="4" s="1"/>
  <c r="H54" i="4" s="1"/>
  <c r="H57" i="4" s="1"/>
  <c r="H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F49" i="4" s="1"/>
  <c r="F52" i="4" s="1"/>
  <c r="F54" i="4" s="1"/>
  <c r="F57" i="4" s="1"/>
  <c r="F60" i="4" s="1"/>
  <c r="E48" i="4"/>
  <c r="D48" i="4"/>
  <c r="C48" i="4"/>
  <c r="AA33" i="4"/>
  <c r="AA49" i="4" s="1"/>
  <c r="AA52" i="4" s="1"/>
  <c r="AA54" i="4" s="1"/>
  <c r="AA57" i="4" s="1"/>
  <c r="AA60" i="4" s="1"/>
  <c r="Y33" i="4"/>
  <c r="X33" i="4"/>
  <c r="Z33" i="4" s="1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S33" i="4"/>
  <c r="S49" i="4" s="1"/>
  <c r="S52" i="4" s="1"/>
  <c r="S54" i="4" s="1"/>
  <c r="S57" i="4" s="1"/>
  <c r="S60" i="4" s="1"/>
  <c r="R33" i="4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K33" i="4"/>
  <c r="K49" i="4" s="1"/>
  <c r="K52" i="4" s="1"/>
  <c r="K54" i="4" s="1"/>
  <c r="K57" i="4" s="1"/>
  <c r="K60" i="4" s="1"/>
  <c r="J33" i="4"/>
  <c r="I33" i="4"/>
  <c r="I49" i="4" s="1"/>
  <c r="I52" i="4" s="1"/>
  <c r="I54" i="4" s="1"/>
  <c r="I57" i="4" s="1"/>
  <c r="I60" i="4" s="1"/>
  <c r="H33" i="4"/>
  <c r="G33" i="4"/>
  <c r="G49" i="4" s="1"/>
  <c r="G52" i="4" s="1"/>
  <c r="G54" i="4" s="1"/>
  <c r="G57" i="4" s="1"/>
  <c r="G60" i="4" s="1"/>
  <c r="F33" i="4"/>
  <c r="E33" i="4"/>
  <c r="E49" i="4" s="1"/>
  <c r="E52" i="4" s="1"/>
  <c r="E54" i="4" s="1"/>
  <c r="E57" i="4" s="1"/>
  <c r="E60" i="4" s="1"/>
  <c r="D33" i="4"/>
  <c r="C33" i="4"/>
  <c r="C49" i="4" s="1"/>
  <c r="C52" i="4" s="1"/>
  <c r="C54" i="4" s="1"/>
  <c r="C57" i="4" s="1"/>
  <c r="C60" i="4" s="1"/>
  <c r="C57" i="5"/>
  <c r="C60" i="5" s="1"/>
  <c r="N49" i="5"/>
  <c r="N52" i="5" s="1"/>
  <c r="N54" i="5" s="1"/>
  <c r="N57" i="5" s="1"/>
  <c r="N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X49" i="5" s="1"/>
  <c r="W33" i="5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J57" i="6"/>
  <c r="J60" i="6" s="1"/>
  <c r="AA54" i="6"/>
  <c r="AA57" i="6" s="1"/>
  <c r="AA60" i="6" s="1"/>
  <c r="T49" i="6"/>
  <c r="T52" i="6" s="1"/>
  <c r="T54" i="6" s="1"/>
  <c r="T57" i="6" s="1"/>
  <c r="T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Y49" i="7"/>
  <c r="Y52" i="7" s="1"/>
  <c r="Y54" i="7" s="1"/>
  <c r="Y57" i="7" s="1"/>
  <c r="Y60" i="7" s="1"/>
  <c r="M49" i="7"/>
  <c r="M52" i="7" s="1"/>
  <c r="M54" i="7" s="1"/>
  <c r="M57" i="7" s="1"/>
  <c r="M60" i="7" s="1"/>
  <c r="F49" i="7"/>
  <c r="F52" i="7" s="1"/>
  <c r="F54" i="7" s="1"/>
  <c r="F57" i="7" s="1"/>
  <c r="F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X49" i="8"/>
  <c r="X52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M49" i="8" s="1"/>
  <c r="M52" i="8" s="1"/>
  <c r="M54" i="8" s="1"/>
  <c r="M57" i="8" s="1"/>
  <c r="M60" i="8" s="1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Z33" i="8" s="1"/>
  <c r="W33" i="8"/>
  <c r="V33" i="8"/>
  <c r="V49" i="8" s="1"/>
  <c r="V52" i="8" s="1"/>
  <c r="V54" i="8" s="1"/>
  <c r="V57" i="8" s="1"/>
  <c r="V60" i="8" s="1"/>
  <c r="U33" i="8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M33" i="8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F54" i="9"/>
  <c r="F57" i="9" s="1"/>
  <c r="F60" i="9" s="1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J49" i="9" s="1"/>
  <c r="J52" i="9" s="1"/>
  <c r="J54" i="9" s="1"/>
  <c r="J57" i="9" s="1"/>
  <c r="J60" i="9" s="1"/>
  <c r="I48" i="9"/>
  <c r="H48" i="9"/>
  <c r="G48" i="9"/>
  <c r="F48" i="9"/>
  <c r="E48" i="9"/>
  <c r="D48" i="9"/>
  <c r="D49" i="9" s="1"/>
  <c r="D52" i="9" s="1"/>
  <c r="D54" i="9" s="1"/>
  <c r="D57" i="9" s="1"/>
  <c r="D60" i="9" s="1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Z33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K33" i="9"/>
  <c r="K49" i="9" s="1"/>
  <c r="K52" i="9" s="1"/>
  <c r="K54" i="9" s="1"/>
  <c r="K57" i="9" s="1"/>
  <c r="K60" i="9" s="1"/>
  <c r="J33" i="9"/>
  <c r="I33" i="9"/>
  <c r="H33" i="9"/>
  <c r="G33" i="9"/>
  <c r="G49" i="9" s="1"/>
  <c r="G52" i="9" s="1"/>
  <c r="G54" i="9" s="1"/>
  <c r="G57" i="9" s="1"/>
  <c r="G60" i="9" s="1"/>
  <c r="F33" i="9"/>
  <c r="F49" i="9" s="1"/>
  <c r="F52" i="9" s="1"/>
  <c r="E33" i="9"/>
  <c r="E49" i="9" s="1"/>
  <c r="E52" i="9" s="1"/>
  <c r="E54" i="9" s="1"/>
  <c r="E57" i="9" s="1"/>
  <c r="E60" i="9" s="1"/>
  <c r="D33" i="9"/>
  <c r="C33" i="9"/>
  <c r="C49" i="9" s="1"/>
  <c r="C52" i="9" s="1"/>
  <c r="C54" i="9" s="1"/>
  <c r="C57" i="9" s="1"/>
  <c r="C60" i="9" s="1"/>
  <c r="R52" i="10"/>
  <c r="R54" i="10" s="1"/>
  <c r="R57" i="10" s="1"/>
  <c r="R60" i="10" s="1"/>
  <c r="H52" i="10"/>
  <c r="H54" i="10" s="1"/>
  <c r="H57" i="10" s="1"/>
  <c r="H60" i="10" s="1"/>
  <c r="K49" i="10"/>
  <c r="K52" i="10" s="1"/>
  <c r="K54" i="10" s="1"/>
  <c r="K57" i="10" s="1"/>
  <c r="K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S49" i="10" s="1"/>
  <c r="S52" i="10" s="1"/>
  <c r="S54" i="10" s="1"/>
  <c r="S57" i="10" s="1"/>
  <c r="S60" i="10" s="1"/>
  <c r="R33" i="10"/>
  <c r="R49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R49" i="11"/>
  <c r="R52" i="11" s="1"/>
  <c r="R54" i="11" s="1"/>
  <c r="R57" i="11" s="1"/>
  <c r="R60" i="11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E49" i="11" s="1"/>
  <c r="E52" i="11" s="1"/>
  <c r="E54" i="11" s="1"/>
  <c r="E57" i="11" s="1"/>
  <c r="E60" i="11" s="1"/>
  <c r="D48" i="11"/>
  <c r="C48" i="11"/>
  <c r="AA33" i="11"/>
  <c r="Y33" i="11"/>
  <c r="X33" i="11"/>
  <c r="Z33" i="11" s="1"/>
  <c r="W33" i="11"/>
  <c r="V33" i="11"/>
  <c r="V49" i="11" s="1"/>
  <c r="V52" i="11" s="1"/>
  <c r="V54" i="11" s="1"/>
  <c r="V57" i="11" s="1"/>
  <c r="V60" i="11" s="1"/>
  <c r="U33" i="11"/>
  <c r="T33" i="11"/>
  <c r="T49" i="11" s="1"/>
  <c r="T52" i="11" s="1"/>
  <c r="T54" i="11" s="1"/>
  <c r="T57" i="11" s="1"/>
  <c r="T60" i="11" s="1"/>
  <c r="S33" i="11"/>
  <c r="R33" i="11"/>
  <c r="Q33" i="1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R49" i="12"/>
  <c r="R52" i="12" s="1"/>
  <c r="R54" i="12" s="1"/>
  <c r="R57" i="12" s="1"/>
  <c r="R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AA52" i="13"/>
  <c r="AA54" i="13" s="1"/>
  <c r="AA57" i="13" s="1"/>
  <c r="AA60" i="13" s="1"/>
  <c r="Y49" i="13"/>
  <c r="Y52" i="13" s="1"/>
  <c r="Y54" i="13" s="1"/>
  <c r="Y57" i="13" s="1"/>
  <c r="Y60" i="13" s="1"/>
  <c r="F49" i="13"/>
  <c r="F52" i="13" s="1"/>
  <c r="F54" i="13" s="1"/>
  <c r="F57" i="13" s="1"/>
  <c r="F60" i="13" s="1"/>
  <c r="D49" i="13"/>
  <c r="D52" i="13" s="1"/>
  <c r="D54" i="13" s="1"/>
  <c r="D57" i="13" s="1"/>
  <c r="D60" i="13" s="1"/>
  <c r="AA48" i="13"/>
  <c r="Y48" i="13"/>
  <c r="Z48" i="13" s="1"/>
  <c r="X48" i="13"/>
  <c r="W48" i="13"/>
  <c r="V48" i="13"/>
  <c r="U48" i="13"/>
  <c r="T48" i="13"/>
  <c r="S48" i="13"/>
  <c r="R48" i="13"/>
  <c r="Q48" i="13"/>
  <c r="P48" i="13"/>
  <c r="O48" i="13"/>
  <c r="N48" i="13"/>
  <c r="M48" i="13"/>
  <c r="M49" i="13" s="1"/>
  <c r="M52" i="13" s="1"/>
  <c r="M54" i="13" s="1"/>
  <c r="M57" i="13" s="1"/>
  <c r="M60" i="13" s="1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Y33" i="13"/>
  <c r="X33" i="13"/>
  <c r="Z33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E49" i="13" s="1"/>
  <c r="E52" i="13" s="1"/>
  <c r="E54" i="13" s="1"/>
  <c r="E57" i="13" s="1"/>
  <c r="E60" i="13" s="1"/>
  <c r="D33" i="13"/>
  <c r="C33" i="13"/>
  <c r="C49" i="13" s="1"/>
  <c r="C52" i="13" s="1"/>
  <c r="C54" i="13" s="1"/>
  <c r="C57" i="13" s="1"/>
  <c r="C60" i="13" s="1"/>
  <c r="M49" i="14"/>
  <c r="M52" i="14" s="1"/>
  <c r="M54" i="14" s="1"/>
  <c r="M57" i="14" s="1"/>
  <c r="M60" i="14" s="1"/>
  <c r="J49" i="14"/>
  <c r="J52" i="14" s="1"/>
  <c r="J54" i="14" s="1"/>
  <c r="J57" i="14" s="1"/>
  <c r="J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Z33" i="14" s="1"/>
  <c r="X33" i="14"/>
  <c r="X49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O52" i="15"/>
  <c r="O54" i="15" s="1"/>
  <c r="O57" i="15" s="1"/>
  <c r="O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X49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S33" i="15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C33" i="15"/>
  <c r="Y49" i="16"/>
  <c r="Y52" i="16" s="1"/>
  <c r="Y54" i="16" s="1"/>
  <c r="Y57" i="16" s="1"/>
  <c r="Y60" i="16" s="1"/>
  <c r="U49" i="16"/>
  <c r="U52" i="16" s="1"/>
  <c r="U54" i="16" s="1"/>
  <c r="U57" i="16" s="1"/>
  <c r="U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Y49" i="17"/>
  <c r="Y52" i="17" s="1"/>
  <c r="Y54" i="17" s="1"/>
  <c r="Y57" i="17" s="1"/>
  <c r="Y60" i="17" s="1"/>
  <c r="D49" i="17"/>
  <c r="D52" i="17" s="1"/>
  <c r="D54" i="17" s="1"/>
  <c r="D57" i="17" s="1"/>
  <c r="D60" i="17" s="1"/>
  <c r="AA48" i="17"/>
  <c r="Y48" i="17"/>
  <c r="Z48" i="17" s="1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Z33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C33" i="17"/>
  <c r="C49" i="17" s="1"/>
  <c r="C52" i="17" s="1"/>
  <c r="C54" i="17" s="1"/>
  <c r="C57" i="17" s="1"/>
  <c r="C60" i="17" s="1"/>
  <c r="I54" i="18"/>
  <c r="I57" i="18" s="1"/>
  <c r="I60" i="18" s="1"/>
  <c r="L49" i="18"/>
  <c r="L52" i="18" s="1"/>
  <c r="L54" i="18" s="1"/>
  <c r="L57" i="18" s="1"/>
  <c r="L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X49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E52" i="19"/>
  <c r="E54" i="19" s="1"/>
  <c r="E57" i="19" s="1"/>
  <c r="E60" i="19" s="1"/>
  <c r="V49" i="19"/>
  <c r="V52" i="19" s="1"/>
  <c r="V54" i="19" s="1"/>
  <c r="V57" i="19" s="1"/>
  <c r="V60" i="19" s="1"/>
  <c r="F49" i="19"/>
  <c r="F52" i="19" s="1"/>
  <c r="F54" i="19" s="1"/>
  <c r="F57" i="19" s="1"/>
  <c r="F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C49" i="19" s="1"/>
  <c r="C52" i="19" s="1"/>
  <c r="C54" i="19" s="1"/>
  <c r="C57" i="19" s="1"/>
  <c r="C60" i="19" s="1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V33" i="19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E49" i="19" s="1"/>
  <c r="D33" i="19"/>
  <c r="D49" i="19" s="1"/>
  <c r="D52" i="19" s="1"/>
  <c r="D54" i="19" s="1"/>
  <c r="D57" i="19" s="1"/>
  <c r="D60" i="19" s="1"/>
  <c r="C33" i="19"/>
  <c r="U49" i="20"/>
  <c r="U52" i="20" s="1"/>
  <c r="U54" i="20" s="1"/>
  <c r="U57" i="20" s="1"/>
  <c r="U60" i="20" s="1"/>
  <c r="M49" i="20"/>
  <c r="M52" i="20" s="1"/>
  <c r="M54" i="20" s="1"/>
  <c r="M57" i="20" s="1"/>
  <c r="M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X49" i="20" s="1"/>
  <c r="X52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Q49" i="20" s="1"/>
  <c r="Q52" i="20" s="1"/>
  <c r="Q54" i="20" s="1"/>
  <c r="Q57" i="20" s="1"/>
  <c r="Q60" i="20" s="1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Q49" i="21"/>
  <c r="Q52" i="21" s="1"/>
  <c r="Q54" i="21" s="1"/>
  <c r="Q57" i="21" s="1"/>
  <c r="Q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M49" i="21" s="1"/>
  <c r="M52" i="21" s="1"/>
  <c r="M54" i="21" s="1"/>
  <c r="M57" i="21" s="1"/>
  <c r="M60" i="21" s="1"/>
  <c r="L48" i="21"/>
  <c r="K48" i="21"/>
  <c r="J48" i="21"/>
  <c r="I48" i="21"/>
  <c r="H48" i="21"/>
  <c r="G48" i="21"/>
  <c r="F48" i="21"/>
  <c r="E48" i="21"/>
  <c r="E49" i="21" s="1"/>
  <c r="E52" i="21" s="1"/>
  <c r="E54" i="21" s="1"/>
  <c r="E57" i="21" s="1"/>
  <c r="E60" i="21" s="1"/>
  <c r="D48" i="21"/>
  <c r="C48" i="21"/>
  <c r="AA33" i="21"/>
  <c r="AA49" i="21" s="1"/>
  <c r="AA52" i="21" s="1"/>
  <c r="AA54" i="21" s="1"/>
  <c r="AA57" i="21" s="1"/>
  <c r="AA60" i="21" s="1"/>
  <c r="Y33" i="21"/>
  <c r="X33" i="21"/>
  <c r="Z33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T33" i="21"/>
  <c r="T49" i="21" s="1"/>
  <c r="T52" i="21" s="1"/>
  <c r="T54" i="21" s="1"/>
  <c r="T57" i="21" s="1"/>
  <c r="T60" i="21" s="1"/>
  <c r="S33" i="21"/>
  <c r="R33" i="21"/>
  <c r="R49" i="21" s="1"/>
  <c r="R52" i="21" s="1"/>
  <c r="R54" i="21" s="1"/>
  <c r="R57" i="21" s="1"/>
  <c r="R60" i="21" s="1"/>
  <c r="Q33" i="2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D49" i="21" s="1"/>
  <c r="D52" i="21" s="1"/>
  <c r="D54" i="21" s="1"/>
  <c r="D57" i="21" s="1"/>
  <c r="D60" i="21" s="1"/>
  <c r="C33" i="21"/>
  <c r="P49" i="1"/>
  <c r="P52" i="1" s="1"/>
  <c r="P54" i="1" s="1"/>
  <c r="P57" i="1" s="1"/>
  <c r="P60" i="1" s="1"/>
  <c r="C49" i="1"/>
  <c r="C52" i="1" s="1"/>
  <c r="C54" i="1" s="1"/>
  <c r="C57" i="1" s="1"/>
  <c r="C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Z33" i="1" s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C33" i="1"/>
  <c r="Z49" i="2" l="1"/>
  <c r="X52" i="2"/>
  <c r="X54" i="2" s="1"/>
  <c r="X57" i="2" s="1"/>
  <c r="Z52" i="2"/>
  <c r="E49" i="1"/>
  <c r="E52" i="1" s="1"/>
  <c r="E54" i="1" s="1"/>
  <c r="E57" i="1" s="1"/>
  <c r="E60" i="1" s="1"/>
  <c r="M49" i="1"/>
  <c r="M52" i="1" s="1"/>
  <c r="M54" i="1" s="1"/>
  <c r="M57" i="1" s="1"/>
  <c r="M60" i="1" s="1"/>
  <c r="P49" i="20"/>
  <c r="P52" i="20" s="1"/>
  <c r="P54" i="20" s="1"/>
  <c r="P57" i="20" s="1"/>
  <c r="P60" i="20" s="1"/>
  <c r="S49" i="19"/>
  <c r="S52" i="19" s="1"/>
  <c r="S54" i="19" s="1"/>
  <c r="S57" i="19" s="1"/>
  <c r="S60" i="19" s="1"/>
  <c r="D49" i="1"/>
  <c r="D52" i="1" s="1"/>
  <c r="D54" i="1" s="1"/>
  <c r="D57" i="1" s="1"/>
  <c r="D60" i="1" s="1"/>
  <c r="L49" i="1"/>
  <c r="L52" i="1" s="1"/>
  <c r="L54" i="1" s="1"/>
  <c r="L57" i="1" s="1"/>
  <c r="L60" i="1" s="1"/>
  <c r="U49" i="21"/>
  <c r="U52" i="21" s="1"/>
  <c r="U54" i="21" s="1"/>
  <c r="U57" i="21" s="1"/>
  <c r="U60" i="21" s="1"/>
  <c r="D49" i="18"/>
  <c r="D52" i="18" s="1"/>
  <c r="D54" i="18" s="1"/>
  <c r="D57" i="18" s="1"/>
  <c r="D60" i="18" s="1"/>
  <c r="R49" i="15"/>
  <c r="R52" i="15" s="1"/>
  <c r="R54" i="15" s="1"/>
  <c r="R57" i="15" s="1"/>
  <c r="R60" i="15" s="1"/>
  <c r="Z33" i="15"/>
  <c r="G49" i="11"/>
  <c r="G52" i="11" s="1"/>
  <c r="G54" i="11" s="1"/>
  <c r="G57" i="11" s="1"/>
  <c r="G60" i="11" s="1"/>
  <c r="O49" i="11"/>
  <c r="O52" i="11" s="1"/>
  <c r="O54" i="11" s="1"/>
  <c r="O57" i="11" s="1"/>
  <c r="O60" i="11" s="1"/>
  <c r="W49" i="11"/>
  <c r="W52" i="11" s="1"/>
  <c r="W54" i="11" s="1"/>
  <c r="W57" i="11" s="1"/>
  <c r="W60" i="11" s="1"/>
  <c r="X49" i="11"/>
  <c r="X52" i="11" s="1"/>
  <c r="X54" i="11" s="1"/>
  <c r="X57" i="11" s="1"/>
  <c r="X60" i="11" s="1"/>
  <c r="L49" i="9"/>
  <c r="L52" i="9" s="1"/>
  <c r="L54" i="9" s="1"/>
  <c r="L57" i="9" s="1"/>
  <c r="L60" i="9" s="1"/>
  <c r="T49" i="9"/>
  <c r="T52" i="9" s="1"/>
  <c r="T54" i="9" s="1"/>
  <c r="T57" i="9" s="1"/>
  <c r="T60" i="9" s="1"/>
  <c r="G49" i="8"/>
  <c r="G52" i="8" s="1"/>
  <c r="G54" i="8" s="1"/>
  <c r="G57" i="8" s="1"/>
  <c r="G60" i="8" s="1"/>
  <c r="O49" i="8"/>
  <c r="O52" i="8" s="1"/>
  <c r="O54" i="8" s="1"/>
  <c r="O57" i="8" s="1"/>
  <c r="O60" i="8" s="1"/>
  <c r="W49" i="8"/>
  <c r="W52" i="8" s="1"/>
  <c r="W54" i="8" s="1"/>
  <c r="W57" i="8" s="1"/>
  <c r="W60" i="8" s="1"/>
  <c r="N49" i="8"/>
  <c r="N52" i="8" s="1"/>
  <c r="N54" i="8" s="1"/>
  <c r="N57" i="8" s="1"/>
  <c r="N60" i="8" s="1"/>
  <c r="X49" i="4"/>
  <c r="Z49" i="4" s="1"/>
  <c r="E49" i="3"/>
  <c r="E52" i="3" s="1"/>
  <c r="E54" i="3" s="1"/>
  <c r="E57" i="3" s="1"/>
  <c r="E60" i="3" s="1"/>
  <c r="M49" i="3"/>
  <c r="M52" i="3" s="1"/>
  <c r="M54" i="3" s="1"/>
  <c r="M57" i="3" s="1"/>
  <c r="M60" i="3" s="1"/>
  <c r="U49" i="3"/>
  <c r="U52" i="3" s="1"/>
  <c r="U54" i="3" s="1"/>
  <c r="U57" i="3" s="1"/>
  <c r="U60" i="3" s="1"/>
  <c r="M49" i="18"/>
  <c r="M52" i="18" s="1"/>
  <c r="M54" i="18" s="1"/>
  <c r="M57" i="18" s="1"/>
  <c r="M60" i="18" s="1"/>
  <c r="X49" i="21"/>
  <c r="X52" i="21" s="1"/>
  <c r="C49" i="15"/>
  <c r="C52" i="15" s="1"/>
  <c r="C54" i="15" s="1"/>
  <c r="C57" i="15" s="1"/>
  <c r="C60" i="15" s="1"/>
  <c r="S49" i="15"/>
  <c r="S52" i="15" s="1"/>
  <c r="S54" i="15" s="1"/>
  <c r="S57" i="15" s="1"/>
  <c r="S60" i="15" s="1"/>
  <c r="M49" i="9"/>
  <c r="M52" i="9" s="1"/>
  <c r="M54" i="9" s="1"/>
  <c r="M57" i="9" s="1"/>
  <c r="M60" i="9" s="1"/>
  <c r="Z49" i="8"/>
  <c r="E49" i="17"/>
  <c r="E52" i="17" s="1"/>
  <c r="E54" i="17" s="1"/>
  <c r="E57" i="17" s="1"/>
  <c r="E60" i="17" s="1"/>
  <c r="N49" i="12"/>
  <c r="N52" i="12" s="1"/>
  <c r="N54" i="12" s="1"/>
  <c r="N57" i="12" s="1"/>
  <c r="N60" i="12" s="1"/>
  <c r="Y49" i="1"/>
  <c r="Y52" i="1" s="1"/>
  <c r="Y54" i="1" s="1"/>
  <c r="Y57" i="1" s="1"/>
  <c r="Y60" i="1" s="1"/>
  <c r="J49" i="20"/>
  <c r="J52" i="20" s="1"/>
  <c r="J54" i="20" s="1"/>
  <c r="J57" i="20" s="1"/>
  <c r="J60" i="20" s="1"/>
  <c r="R49" i="20"/>
  <c r="R52" i="20" s="1"/>
  <c r="R54" i="20" s="1"/>
  <c r="R57" i="20" s="1"/>
  <c r="R60" i="20" s="1"/>
  <c r="D49" i="15"/>
  <c r="D52" i="15" s="1"/>
  <c r="D54" i="15" s="1"/>
  <c r="D57" i="15" s="1"/>
  <c r="D60" i="15" s="1"/>
  <c r="L49" i="15"/>
  <c r="L52" i="15" s="1"/>
  <c r="L54" i="15" s="1"/>
  <c r="L57" i="15" s="1"/>
  <c r="L60" i="15" s="1"/>
  <c r="T49" i="15"/>
  <c r="T52" i="15" s="1"/>
  <c r="T54" i="15" s="1"/>
  <c r="T57" i="15" s="1"/>
  <c r="T60" i="15" s="1"/>
  <c r="I49" i="8"/>
  <c r="I52" i="8" s="1"/>
  <c r="I54" i="8" s="1"/>
  <c r="I57" i="8" s="1"/>
  <c r="I60" i="8" s="1"/>
  <c r="Y49" i="8"/>
  <c r="Y52" i="8" s="1"/>
  <c r="Y54" i="8" s="1"/>
  <c r="Y57" i="8" s="1"/>
  <c r="Y60" i="8" s="1"/>
  <c r="H49" i="1"/>
  <c r="H52" i="1" s="1"/>
  <c r="H54" i="1" s="1"/>
  <c r="H57" i="1" s="1"/>
  <c r="H60" i="1" s="1"/>
  <c r="X49" i="1"/>
  <c r="AA49" i="11"/>
  <c r="AA52" i="11" s="1"/>
  <c r="AA54" i="11" s="1"/>
  <c r="AA57" i="11" s="1"/>
  <c r="AA60" i="11" s="1"/>
  <c r="J49" i="8"/>
  <c r="J52" i="8" s="1"/>
  <c r="J54" i="8" s="1"/>
  <c r="J57" i="8" s="1"/>
  <c r="J60" i="8" s="1"/>
  <c r="J49" i="7"/>
  <c r="J52" i="7" s="1"/>
  <c r="J54" i="7" s="1"/>
  <c r="J57" i="7" s="1"/>
  <c r="J60" i="7" s="1"/>
  <c r="R49" i="7"/>
  <c r="R52" i="7" s="1"/>
  <c r="R54" i="7" s="1"/>
  <c r="R57" i="7" s="1"/>
  <c r="R60" i="7" s="1"/>
  <c r="W49" i="5"/>
  <c r="W52" i="5" s="1"/>
  <c r="W54" i="5" s="1"/>
  <c r="W57" i="5" s="1"/>
  <c r="W60" i="5" s="1"/>
  <c r="I49" i="21"/>
  <c r="I52" i="21" s="1"/>
  <c r="I54" i="21" s="1"/>
  <c r="I57" i="21" s="1"/>
  <c r="I60" i="21" s="1"/>
  <c r="Y49" i="21"/>
  <c r="Y52" i="21" s="1"/>
  <c r="Y54" i="21" s="1"/>
  <c r="Y57" i="21" s="1"/>
  <c r="Y60" i="21" s="1"/>
  <c r="I49" i="17"/>
  <c r="I52" i="17" s="1"/>
  <c r="I54" i="17" s="1"/>
  <c r="I57" i="17" s="1"/>
  <c r="I60" i="17" s="1"/>
  <c r="Q49" i="17"/>
  <c r="Q52" i="17" s="1"/>
  <c r="Q54" i="17" s="1"/>
  <c r="Q57" i="17" s="1"/>
  <c r="Q60" i="17" s="1"/>
  <c r="Y49" i="14"/>
  <c r="Y52" i="14" s="1"/>
  <c r="Y54" i="14" s="1"/>
  <c r="Y57" i="14" s="1"/>
  <c r="Y60" i="14" s="1"/>
  <c r="I49" i="13"/>
  <c r="I52" i="13" s="1"/>
  <c r="I54" i="13" s="1"/>
  <c r="I57" i="13" s="1"/>
  <c r="I60" i="13" s="1"/>
  <c r="J49" i="12"/>
  <c r="J52" i="12" s="1"/>
  <c r="J54" i="12" s="1"/>
  <c r="J57" i="12" s="1"/>
  <c r="J60" i="12" s="1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S49" i="11"/>
  <c r="S52" i="11" s="1"/>
  <c r="S54" i="11" s="1"/>
  <c r="S57" i="11" s="1"/>
  <c r="S60" i="11" s="1"/>
  <c r="H49" i="9"/>
  <c r="H52" i="9" s="1"/>
  <c r="H54" i="9" s="1"/>
  <c r="H57" i="9" s="1"/>
  <c r="H60" i="9" s="1"/>
  <c r="X49" i="9"/>
  <c r="X52" i="9" s="1"/>
  <c r="M49" i="17"/>
  <c r="M52" i="17" s="1"/>
  <c r="M54" i="17" s="1"/>
  <c r="M57" i="17" s="1"/>
  <c r="M60" i="17" s="1"/>
  <c r="J49" i="16"/>
  <c r="J52" i="16" s="1"/>
  <c r="J54" i="16" s="1"/>
  <c r="J57" i="16" s="1"/>
  <c r="J60" i="16" s="1"/>
  <c r="U49" i="13"/>
  <c r="U52" i="13" s="1"/>
  <c r="U54" i="13" s="1"/>
  <c r="U57" i="13" s="1"/>
  <c r="U60" i="13" s="1"/>
  <c r="P49" i="6"/>
  <c r="P52" i="6" s="1"/>
  <c r="P54" i="6" s="1"/>
  <c r="P57" i="6" s="1"/>
  <c r="P60" i="6" s="1"/>
  <c r="O49" i="5"/>
  <c r="O52" i="5" s="1"/>
  <c r="O54" i="5" s="1"/>
  <c r="O57" i="5" s="1"/>
  <c r="O60" i="5" s="1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S49" i="21"/>
  <c r="S52" i="21" s="1"/>
  <c r="S54" i="21" s="1"/>
  <c r="S57" i="21" s="1"/>
  <c r="S60" i="21" s="1"/>
  <c r="Z48" i="19"/>
  <c r="D49" i="14"/>
  <c r="D52" i="14" s="1"/>
  <c r="D54" i="14" s="1"/>
  <c r="D57" i="14" s="1"/>
  <c r="D60" i="14" s="1"/>
  <c r="M49" i="11"/>
  <c r="M52" i="11" s="1"/>
  <c r="M54" i="11" s="1"/>
  <c r="M57" i="11" s="1"/>
  <c r="M60" i="11" s="1"/>
  <c r="U49" i="11"/>
  <c r="U52" i="11" s="1"/>
  <c r="U54" i="11" s="1"/>
  <c r="U57" i="11" s="1"/>
  <c r="U60" i="11" s="1"/>
  <c r="R49" i="9"/>
  <c r="R52" i="9" s="1"/>
  <c r="R54" i="9" s="1"/>
  <c r="R57" i="9" s="1"/>
  <c r="R60" i="9" s="1"/>
  <c r="I49" i="9"/>
  <c r="I52" i="9" s="1"/>
  <c r="I54" i="9" s="1"/>
  <c r="I57" i="9" s="1"/>
  <c r="I60" i="9" s="1"/>
  <c r="U49" i="8"/>
  <c r="U52" i="8" s="1"/>
  <c r="U54" i="8" s="1"/>
  <c r="U57" i="8" s="1"/>
  <c r="U60" i="8" s="1"/>
  <c r="M49" i="6"/>
  <c r="M52" i="6" s="1"/>
  <c r="M54" i="6" s="1"/>
  <c r="M57" i="6" s="1"/>
  <c r="M60" i="6" s="1"/>
  <c r="U49" i="6"/>
  <c r="U52" i="6" s="1"/>
  <c r="U54" i="6" s="1"/>
  <c r="U57" i="6" s="1"/>
  <c r="U60" i="6" s="1"/>
  <c r="D49" i="4"/>
  <c r="D52" i="4" s="1"/>
  <c r="D54" i="4" s="1"/>
  <c r="D57" i="4" s="1"/>
  <c r="D60" i="4" s="1"/>
  <c r="L49" i="4"/>
  <c r="L52" i="4" s="1"/>
  <c r="L54" i="4" s="1"/>
  <c r="L57" i="4" s="1"/>
  <c r="L60" i="4" s="1"/>
  <c r="T49" i="4"/>
  <c r="T52" i="4" s="1"/>
  <c r="T54" i="4" s="1"/>
  <c r="T57" i="4" s="1"/>
  <c r="T60" i="4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K49" i="13"/>
  <c r="K52" i="13" s="1"/>
  <c r="K54" i="13" s="1"/>
  <c r="K57" i="13" s="1"/>
  <c r="K60" i="13" s="1"/>
  <c r="D49" i="10"/>
  <c r="D52" i="10" s="1"/>
  <c r="D54" i="10" s="1"/>
  <c r="D57" i="10" s="1"/>
  <c r="D60" i="10" s="1"/>
  <c r="L49" i="10"/>
  <c r="L52" i="10" s="1"/>
  <c r="L54" i="10" s="1"/>
  <c r="L57" i="10" s="1"/>
  <c r="L60" i="10" s="1"/>
  <c r="T49" i="10"/>
  <c r="T52" i="10" s="1"/>
  <c r="T54" i="10" s="1"/>
  <c r="T57" i="10" s="1"/>
  <c r="T60" i="10" s="1"/>
  <c r="X54" i="21"/>
  <c r="X52" i="1"/>
  <c r="Z49" i="1"/>
  <c r="Z49" i="21"/>
  <c r="Z52" i="20"/>
  <c r="X54" i="20"/>
  <c r="Z33" i="19"/>
  <c r="X49" i="19"/>
  <c r="Z48" i="21"/>
  <c r="Z48" i="1"/>
  <c r="Z49" i="20"/>
  <c r="Z49" i="18"/>
  <c r="X52" i="18"/>
  <c r="W49" i="19"/>
  <c r="W52" i="19" s="1"/>
  <c r="W54" i="19" s="1"/>
  <c r="W57" i="19" s="1"/>
  <c r="W60" i="19" s="1"/>
  <c r="X49" i="17"/>
  <c r="X52" i="15"/>
  <c r="Z49" i="15"/>
  <c r="O49" i="19"/>
  <c r="O52" i="19" s="1"/>
  <c r="O54" i="19" s="1"/>
  <c r="O57" i="19" s="1"/>
  <c r="O60" i="19" s="1"/>
  <c r="X49" i="16"/>
  <c r="Z33" i="16"/>
  <c r="X52" i="14"/>
  <c r="Z33" i="18"/>
  <c r="Z33" i="20"/>
  <c r="X49" i="13"/>
  <c r="X49" i="12"/>
  <c r="Z33" i="12"/>
  <c r="X49" i="10"/>
  <c r="Z33" i="10"/>
  <c r="Z52" i="8"/>
  <c r="X54" i="8"/>
  <c r="I49" i="11"/>
  <c r="I52" i="11" s="1"/>
  <c r="I54" i="11" s="1"/>
  <c r="I57" i="11" s="1"/>
  <c r="I60" i="11" s="1"/>
  <c r="Q49" i="11"/>
  <c r="Q52" i="11" s="1"/>
  <c r="Q54" i="11" s="1"/>
  <c r="Q57" i="11" s="1"/>
  <c r="Q60" i="11" s="1"/>
  <c r="Y49" i="11"/>
  <c r="Z48" i="11"/>
  <c r="Z49" i="9"/>
  <c r="Z49" i="6"/>
  <c r="X52" i="6"/>
  <c r="X52" i="5"/>
  <c r="Z33" i="5"/>
  <c r="X49" i="7"/>
  <c r="Z33" i="7"/>
  <c r="I49" i="5"/>
  <c r="I52" i="5" s="1"/>
  <c r="I54" i="5" s="1"/>
  <c r="I57" i="5" s="1"/>
  <c r="I60" i="5" s="1"/>
  <c r="Q49" i="5"/>
  <c r="Q52" i="5" s="1"/>
  <c r="Q54" i="5" s="1"/>
  <c r="Q57" i="5" s="1"/>
  <c r="Q60" i="5" s="1"/>
  <c r="Y49" i="5"/>
  <c r="Y52" i="5" s="1"/>
  <c r="Y54" i="5" s="1"/>
  <c r="Y57" i="5" s="1"/>
  <c r="Y60" i="5" s="1"/>
  <c r="Z48" i="5"/>
  <c r="D49" i="2"/>
  <c r="D52" i="2" s="1"/>
  <c r="D54" i="2" s="1"/>
  <c r="D57" i="2" s="1"/>
  <c r="D60" i="2" s="1"/>
  <c r="L49" i="2"/>
  <c r="L52" i="2" s="1"/>
  <c r="L54" i="2" s="1"/>
  <c r="L57" i="2" s="1"/>
  <c r="L60" i="2" s="1"/>
  <c r="T49" i="2"/>
  <c r="T52" i="2" s="1"/>
  <c r="T54" i="2" s="1"/>
  <c r="T57" i="2" s="1"/>
  <c r="T60" i="2" s="1"/>
  <c r="Z54" i="3"/>
  <c r="X57" i="3"/>
  <c r="X60" i="2"/>
  <c r="Z60" i="2" s="1"/>
  <c r="X52" i="4"/>
  <c r="Z49" i="3"/>
  <c r="Z52" i="3"/>
  <c r="J49" i="4"/>
  <c r="J52" i="4" s="1"/>
  <c r="J54" i="4" s="1"/>
  <c r="J57" i="4" s="1"/>
  <c r="J60" i="4" s="1"/>
  <c r="R49" i="4"/>
  <c r="R52" i="4" s="1"/>
  <c r="R54" i="4" s="1"/>
  <c r="R57" i="4" s="1"/>
  <c r="R60" i="4" s="1"/>
  <c r="Y54" i="2"/>
  <c r="Y57" i="2" s="1"/>
  <c r="Y60" i="2" s="1"/>
  <c r="Z33" i="6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AA49" i="3"/>
  <c r="AA52" i="3" s="1"/>
  <c r="AA54" i="3" s="1"/>
  <c r="AA57" i="3" s="1"/>
  <c r="AA60" i="3" s="1"/>
  <c r="Z49" i="14" l="1"/>
  <c r="Z54" i="2"/>
  <c r="Z49" i="5"/>
  <c r="X54" i="18"/>
  <c r="Z52" i="18"/>
  <c r="Z54" i="20"/>
  <c r="X57" i="20"/>
  <c r="X54" i="14"/>
  <c r="Z52" i="14"/>
  <c r="Z52" i="5"/>
  <c r="X54" i="5"/>
  <c r="Z52" i="6"/>
  <c r="X54" i="6"/>
  <c r="Z54" i="8"/>
  <c r="X57" i="8"/>
  <c r="Z52" i="15"/>
  <c r="X54" i="15"/>
  <c r="X52" i="19"/>
  <c r="Z49" i="19"/>
  <c r="Z54" i="21"/>
  <c r="X57" i="21"/>
  <c r="Z57" i="3"/>
  <c r="X60" i="3"/>
  <c r="Z60" i="3" s="1"/>
  <c r="Z52" i="9"/>
  <c r="X54" i="9"/>
  <c r="Z49" i="7"/>
  <c r="X52" i="7"/>
  <c r="Z49" i="10"/>
  <c r="X52" i="10"/>
  <c r="Z49" i="11"/>
  <c r="Y52" i="11"/>
  <c r="X52" i="16"/>
  <c r="Z49" i="16"/>
  <c r="Z49" i="12"/>
  <c r="X52" i="12"/>
  <c r="Z52" i="4"/>
  <c r="X54" i="4"/>
  <c r="X52" i="13"/>
  <c r="Z49" i="13"/>
  <c r="Z52" i="1"/>
  <c r="X54" i="1"/>
  <c r="Z57" i="2"/>
  <c r="X52" i="17"/>
  <c r="Z49" i="17"/>
  <c r="Z52" i="21"/>
  <c r="Z54" i="5" l="1"/>
  <c r="X57" i="5"/>
  <c r="X54" i="7"/>
  <c r="Z52" i="7"/>
  <c r="X54" i="19"/>
  <c r="Z52" i="19"/>
  <c r="Z54" i="4"/>
  <c r="X57" i="4"/>
  <c r="X54" i="17"/>
  <c r="Z52" i="17"/>
  <c r="Z52" i="12"/>
  <c r="X54" i="12"/>
  <c r="Z54" i="1"/>
  <c r="X57" i="1"/>
  <c r="Z54" i="9"/>
  <c r="X57" i="9"/>
  <c r="X57" i="15"/>
  <c r="Z54" i="15"/>
  <c r="Z52" i="16"/>
  <c r="X54" i="16"/>
  <c r="X57" i="14"/>
  <c r="Z54" i="14"/>
  <c r="Y54" i="11"/>
  <c r="Z52" i="11"/>
  <c r="X60" i="8"/>
  <c r="Z60" i="8" s="1"/>
  <c r="Z57" i="8"/>
  <c r="X60" i="20"/>
  <c r="Z60" i="20" s="1"/>
  <c r="Z57" i="20"/>
  <c r="X54" i="13"/>
  <c r="Z52" i="13"/>
  <c r="X54" i="10"/>
  <c r="Z52" i="10"/>
  <c r="X60" i="21"/>
  <c r="Z60" i="21" s="1"/>
  <c r="Z57" i="21"/>
  <c r="X57" i="6"/>
  <c r="Z54" i="6"/>
  <c r="X57" i="18"/>
  <c r="Z54" i="18"/>
  <c r="Z54" i="10" l="1"/>
  <c r="X57" i="10"/>
  <c r="Y57" i="11"/>
  <c r="Z54" i="11"/>
  <c r="X60" i="18"/>
  <c r="Z60" i="18" s="1"/>
  <c r="Z57" i="18"/>
  <c r="Z57" i="4"/>
  <c r="X60" i="4"/>
  <c r="Z60" i="4" s="1"/>
  <c r="X60" i="5"/>
  <c r="Z60" i="5" s="1"/>
  <c r="Z57" i="5"/>
  <c r="X60" i="9"/>
  <c r="Z60" i="9" s="1"/>
  <c r="Z57" i="9"/>
  <c r="X60" i="1"/>
  <c r="Z60" i="1" s="1"/>
  <c r="Z57" i="1"/>
  <c r="Z54" i="13"/>
  <c r="X57" i="13"/>
  <c r="Z57" i="14"/>
  <c r="X60" i="14"/>
  <c r="Z60" i="14" s="1"/>
  <c r="X57" i="19"/>
  <c r="Z54" i="19"/>
  <c r="Z54" i="16"/>
  <c r="X57" i="16"/>
  <c r="Z54" i="12"/>
  <c r="X57" i="12"/>
  <c r="X60" i="6"/>
  <c r="Z60" i="6" s="1"/>
  <c r="Z57" i="6"/>
  <c r="X57" i="7"/>
  <c r="Z54" i="7"/>
  <c r="Z57" i="15"/>
  <c r="X60" i="15"/>
  <c r="Z60" i="15" s="1"/>
  <c r="Z54" i="17"/>
  <c r="X57" i="17"/>
  <c r="Z57" i="13" l="1"/>
  <c r="X60" i="13"/>
  <c r="Z60" i="13" s="1"/>
  <c r="Z57" i="17"/>
  <c r="X60" i="17"/>
  <c r="Z60" i="17" s="1"/>
  <c r="Z57" i="12"/>
  <c r="X60" i="12"/>
  <c r="Z60" i="12" s="1"/>
  <c r="Z57" i="16"/>
  <c r="X60" i="16"/>
  <c r="Z60" i="16" s="1"/>
  <c r="X60" i="7"/>
  <c r="Z60" i="7" s="1"/>
  <c r="Z57" i="7"/>
  <c r="Z57" i="19"/>
  <c r="X60" i="19"/>
  <c r="Z60" i="19" s="1"/>
  <c r="Y60" i="11"/>
  <c r="Z60" i="11" s="1"/>
  <c r="Z57" i="11"/>
  <c r="Z57" i="10"/>
  <c r="X60" i="10"/>
  <c r="Z60" i="10" s="1"/>
</calcChain>
</file>

<file path=xl/sharedStrings.xml><?xml version="1.0" encoding="utf-8"?>
<sst xmlns="http://schemas.openxmlformats.org/spreadsheetml/2006/main" count="3087" uniqueCount="107">
  <si>
    <t>Mpumalanga: Albert Luthuli (MP301) - Table C4 Quarterly Budgeted Financial Performance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</si>
  <si>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</si>
  <si>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</si>
  <si>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</si>
  <si>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</si>
  <si>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</si>
  <si>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</si>
  <si>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</si>
  <si>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</si>
  <si>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</si>
  <si>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</si>
  <si>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</si>
  <si>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</si>
  <si>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</si>
  <si>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</si>
  <si>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</si>
  <si>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</si>
  <si>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</si>
  <si>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</si>
  <si>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</si>
  <si>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</si>
  <si>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</si>
  <si>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</si>
  <si>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</si>
  <si>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</si>
  <si>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</si>
  <si>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</si>
  <si>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</si>
  <si>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</si>
  <si>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</si>
  <si>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</si>
  <si>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</si>
  <si>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</si>
  <si>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</si>
  <si>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</si>
  <si>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</si>
  <si>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</si>
  <si>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</si>
  <si>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</si>
  <si>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</si>
  <si>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</si>
  <si>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</si>
  <si>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</si>
  <si>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</si>
  <si>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</si>
  <si>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</si>
  <si>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</si>
  <si>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</si>
  <si>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</si>
  <si>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</si>
  <si>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</si>
  <si>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</si>
  <si>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</si>
  <si>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</si>
  <si>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</si>
  <si>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</si>
  <si>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</si>
  <si>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</si>
  <si>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</si>
  <si>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</si>
  <si>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</si>
  <si>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</si>
  <si>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</si>
  <si>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</si>
  <si>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</si>
  <si>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</si>
  <si>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</si>
  <si>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</si>
  <si>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</si>
  <si>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</si>
  <si>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</si>
  <si>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</si>
  <si>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</si>
  <si>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</si>
  <si>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</si>
  <si>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</si>
  <si>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</si>
  <si>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</si>
  <si>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</si>
  <si>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</si>
  <si>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</si>
  <si>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</si>
  <si>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</si>
  <si>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</si>
  <si>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</si>
  <si>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</si>
  <si>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Energy sources                                     ) for 2nd Quarter ended 31 December 2025 (Figures Finalised as at 2026/01/30)</t>
  </si>
  <si>
    <t>Mpumalanga: Mkhondo (MP303) - Table C4 Quarterly Budgeted Financial Performance ( Energy sources                                     ) for 2nd Quarter ended 31 December 2025 (Figures Finalised as at 2026/01/30)</t>
  </si>
  <si>
    <t>Mpumalanga: Pixley Ka Seme (MP) (MP304) - Table C4 Quarterly Budgeted Financial Performance ( Energy sources                                     ) for 2nd Quarter ended 31 December 2025 (Figures Finalised as at 2026/01/30)</t>
  </si>
  <si>
    <t>Mpumalanga: Lekwa (MP305) - Table C4 Quarterly Budgeted Financial Performance ( Energy sources                                     ) for 2nd Quarter ended 31 December 2025 (Figures Finalised as at 2026/01/30)</t>
  </si>
  <si>
    <t>Mpumalanga: Dipaleseng (MP306) - Table C4 Quarterly Budgeted Financial Performance ( Energy sources                                     ) for 2nd Quarter ended 31 December 2025 (Figures Finalised as at 2026/01/30)</t>
  </si>
  <si>
    <t>Mpumalanga: Govan Mbeki (MP307) - Table C4 Quarterly Budgeted Financial Performance ( Energy sources                                     ) for 2nd Quarter ended 31 December 2025 (Figures Finalised as at 2026/01/30)</t>
  </si>
  <si>
    <t>Mpumalanga: Gert Sibande (DC30) - Table C4 Quarterly Budgeted Financial Performance ( Energy sources                                     ) for 2nd Quarter ended 31 December 2025 (Figures Finalised as at 2026/01/30)</t>
  </si>
  <si>
    <t>Mpumalanga: Victor Khanye (MP311) - Table C4 Quarterly Budgeted Financial Performance ( Energy sources                                     ) for 2nd Quarter ended 31 December 2025 (Figures Finalised as at 2026/01/30)</t>
  </si>
  <si>
    <t>Mpumalanga: Emalahleni (MP) (MP312) - Table C4 Quarterly Budgeted Financial Performance ( Energy sources                                     ) for 2nd Quarter ended 31 December 2025 (Figures Finalised as at 2026/01/30)</t>
  </si>
  <si>
    <t>Mpumalanga: Steve Tshwete (MP313) - Table C4 Quarterly Budgeted Financial Performance ( Energy sources                                     ) for 2nd Quarter ended 31 December 2025 (Figures Finalised as at 2026/01/30)</t>
  </si>
  <si>
    <t>Mpumalanga: Emakhazeni (MP314) - Table C4 Quarterly Budgeted Financial Performance ( Energy sources                                     ) for 2nd Quarter ended 31 December 2025 (Figures Finalised as at 2026/01/30)</t>
  </si>
  <si>
    <t>Mpumalanga: Thembisile Hani (MP315) - Table C4 Quarterly Budgeted Financial Performance ( Energy sources                                     ) for 2nd Quarter ended 31 December 2025 (Figures Finalised as at 2026/01/30)</t>
  </si>
  <si>
    <t>Mpumalanga: Dr J.S. Moroka (MP316) - Table C4 Quarterly Budgeted Financial Performance ( Energy sources                                     ) for 2nd Quarter ended 31 December 2025 (Figures Finalised as at 2026/01/30)</t>
  </si>
  <si>
    <t>Mpumalanga: Nkangala (DC31) - Table C4 Quarterly Budgeted Financial Performance ( Energy sources                                     ) for 2nd Quarter ended 31 December 2025 (Figures Finalised as at 2026/01/30)</t>
  </si>
  <si>
    <t>Mpumalanga: Thaba Chweu (MP321) - Table C4 Quarterly Budgeted Financial Performance ( Energy sources                                     ) for 2nd Quarter ended 31 December 2025 (Figures Finalised as at 2026/01/30)</t>
  </si>
  <si>
    <t>Mpumalanga: Nkomazi (MP324) - Table C4 Quarterly Budgeted Financial Performance ( Energy sources                                     ) for 2nd Quarter ended 31 December 2025 (Figures Finalised as at 2026/01/30)</t>
  </si>
  <si>
    <t>Mpumalanga: Bushbuckridge (MP325) - Table C4 Quarterly Budgeted Financial Performance ( Energy sources                                     ) for 2nd Quarter ended 31 December 2025 (Figures Finalised as at 2026/01/30)</t>
  </si>
  <si>
    <t>Mpumalanga: City of Mbombela (MP326) - Table C4 Quarterly Budgeted Financial Performance ( Energy sources                                     ) for 2nd Quarter ended 31 December 2025 (Figures Finalised as at 2026/01/30)</t>
  </si>
  <si>
    <t>Mpumalanga: Ehlanzeni (DC32) - Table C4 Quarterly Budgeted Financial Performance ( Energy sources                                     ) for 2nd Quarter ended 31 December 2025 (Figures Finalised as at 2026/01/30)</t>
  </si>
  <si>
    <t>Summary - Table C4 Quarterly Budgeted Financial Performance ( Energy sources  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</si>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</sst>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47602283</v>
      </c>
      <c r="D6" s="20"/>
      <c r="E6" s="21">
        <v>40361895</v>
      </c>
      <c r="F6" s="22">
        <v>40361895</v>
      </c>
      <c r="G6" s="22">
        <v>2995349</v>
      </c>
      <c r="H6" s="22">
        <v>6188970</v>
      </c>
      <c r="I6" s="22">
        <v>4792651</v>
      </c>
      <c r="J6" s="22">
        <v>13976970</v>
      </c>
      <c r="K6" s="22">
        <v>4316964</v>
      </c>
      <c r="L6" s="22">
        <v>4161853</v>
      </c>
      <c r="M6" s="22">
        <v>4788635</v>
      </c>
      <c r="N6" s="22">
        <v>13267452</v>
      </c>
      <c r="O6" s="22"/>
      <c r="P6" s="22"/>
      <c r="Q6" s="22"/>
      <c r="R6" s="22"/>
      <c r="S6" s="22"/>
      <c r="T6" s="22"/>
      <c r="U6" s="22"/>
      <c r="V6" s="22"/>
      <c r="W6" s="22">
        <v>27244422</v>
      </c>
      <c r="X6" s="22">
        <v>20180946</v>
      </c>
      <c r="Y6" s="22">
        <v>7063476</v>
      </c>
      <c r="Z6" s="23">
        <v>35.000718004002387</v>
      </c>
      <c r="AA6" s="20">
        <v>40361895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5747826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1588593</v>
      </c>
      <c r="D13" s="20"/>
      <c r="E13" s="21">
        <v>14221925</v>
      </c>
      <c r="F13" s="22">
        <v>14221925</v>
      </c>
      <c r="G13" s="22">
        <v>121910</v>
      </c>
      <c r="H13" s="22">
        <v>126047</v>
      </c>
      <c r="I13" s="22">
        <v>133068</v>
      </c>
      <c r="J13" s="22">
        <v>381025</v>
      </c>
      <c r="K13" s="22">
        <v>139914</v>
      </c>
      <c r="L13" s="22">
        <v>141286</v>
      </c>
      <c r="M13" s="22">
        <v>143730</v>
      </c>
      <c r="N13" s="22">
        <v>424930</v>
      </c>
      <c r="O13" s="22"/>
      <c r="P13" s="22"/>
      <c r="Q13" s="22"/>
      <c r="R13" s="22"/>
      <c r="S13" s="22"/>
      <c r="T13" s="22"/>
      <c r="U13" s="22"/>
      <c r="V13" s="22"/>
      <c r="W13" s="22">
        <v>805955</v>
      </c>
      <c r="X13" s="22">
        <v>7110960</v>
      </c>
      <c r="Y13" s="22">
        <v>-6305005</v>
      </c>
      <c r="Z13" s="23">
        <v>-88.666016965360512</v>
      </c>
      <c r="AA13" s="20">
        <v>14221925</v>
      </c>
    </row>
    <row r="14" spans="1:27" x14ac:dyDescent="0.25">
      <c r="A14" s="19" t="s">
        <v>42</v>
      </c>
      <c r="B14" s="15" t="s">
        <v>32</v>
      </c>
      <c r="C14" s="20">
        <v>266634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95410</v>
      </c>
      <c r="D24" s="20"/>
      <c r="E24" s="21">
        <v>97636</v>
      </c>
      <c r="F24" s="22">
        <v>97636</v>
      </c>
      <c r="G24" s="22">
        <v>600</v>
      </c>
      <c r="H24" s="22">
        <v>600</v>
      </c>
      <c r="I24" s="22">
        <v>600</v>
      </c>
      <c r="J24" s="22">
        <v>1800</v>
      </c>
      <c r="K24" s="22">
        <v>32284</v>
      </c>
      <c r="L24" s="22">
        <v>600</v>
      </c>
      <c r="M24" s="22">
        <v>600</v>
      </c>
      <c r="N24" s="22">
        <v>33484</v>
      </c>
      <c r="O24" s="22"/>
      <c r="P24" s="22"/>
      <c r="Q24" s="22"/>
      <c r="R24" s="22"/>
      <c r="S24" s="22"/>
      <c r="T24" s="22"/>
      <c r="U24" s="22"/>
      <c r="V24" s="22"/>
      <c r="W24" s="22">
        <v>35284</v>
      </c>
      <c r="X24" s="22">
        <v>48816</v>
      </c>
      <c r="Y24" s="22">
        <v>-13532</v>
      </c>
      <c r="Z24" s="23">
        <v>-27.720419534578827</v>
      </c>
      <c r="AA24" s="20">
        <v>97636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2000000</v>
      </c>
      <c r="F26" s="22">
        <v>2000000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1000002</v>
      </c>
      <c r="Y26" s="22">
        <v>-1000002</v>
      </c>
      <c r="Z26" s="23">
        <v>-100</v>
      </c>
      <c r="AA26" s="20">
        <v>2000000</v>
      </c>
    </row>
    <row r="27" spans="1:27" x14ac:dyDescent="0.25">
      <c r="A27" s="19" t="s">
        <v>40</v>
      </c>
      <c r="B27" s="15" t="s">
        <v>32</v>
      </c>
      <c r="C27" s="20">
        <v>20373271</v>
      </c>
      <c r="D27" s="20"/>
      <c r="E27" s="21">
        <v>20925643</v>
      </c>
      <c r="F27" s="22">
        <v>20925643</v>
      </c>
      <c r="G27" s="22">
        <v>1633882</v>
      </c>
      <c r="H27" s="22">
        <v>1682159</v>
      </c>
      <c r="I27" s="22">
        <v>1725167</v>
      </c>
      <c r="J27" s="22">
        <v>5041208</v>
      </c>
      <c r="K27" s="22">
        <v>1742586</v>
      </c>
      <c r="L27" s="22">
        <v>1826382</v>
      </c>
      <c r="M27" s="22">
        <v>1936498</v>
      </c>
      <c r="N27" s="22">
        <v>5505466</v>
      </c>
      <c r="O27" s="22"/>
      <c r="P27" s="22"/>
      <c r="Q27" s="22"/>
      <c r="R27" s="22"/>
      <c r="S27" s="22"/>
      <c r="T27" s="22"/>
      <c r="U27" s="22"/>
      <c r="V27" s="22"/>
      <c r="W27" s="22">
        <v>10546674</v>
      </c>
      <c r="X27" s="22">
        <v>10462824</v>
      </c>
      <c r="Y27" s="22">
        <v>83850</v>
      </c>
      <c r="Z27" s="23">
        <v>0.80140887393307969</v>
      </c>
      <c r="AA27" s="20">
        <v>20925643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6552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75680569</v>
      </c>
      <c r="D33" s="29">
        <f t="shared" ref="D33:Y33" si="0">SUM(D6:D32)</f>
        <v>0</v>
      </c>
      <c r="E33" s="30">
        <f t="shared" si="0"/>
        <v>77607099</v>
      </c>
      <c r="F33" s="31">
        <f t="shared" si="0"/>
        <v>77607099</v>
      </c>
      <c r="G33" s="31">
        <f t="shared" si="0"/>
        <v>4751741</v>
      </c>
      <c r="H33" s="31">
        <f t="shared" si="0"/>
        <v>7997776</v>
      </c>
      <c r="I33" s="31">
        <f t="shared" si="0"/>
        <v>6651486</v>
      </c>
      <c r="J33" s="31">
        <f t="shared" si="0"/>
        <v>19401003</v>
      </c>
      <c r="K33" s="31">
        <f t="shared" si="0"/>
        <v>6231748</v>
      </c>
      <c r="L33" s="31">
        <f t="shared" si="0"/>
        <v>6130121</v>
      </c>
      <c r="M33" s="31">
        <f t="shared" si="0"/>
        <v>6869463</v>
      </c>
      <c r="N33" s="31">
        <f t="shared" si="0"/>
        <v>19231332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38632335</v>
      </c>
      <c r="X33" s="31">
        <f t="shared" si="0"/>
        <v>38803548</v>
      </c>
      <c r="Y33" s="31">
        <f t="shared" si="0"/>
        <v>-171213</v>
      </c>
      <c r="Z33" s="32">
        <f>+IF(X33&lt;&gt;0,+(Y33/X33)*100,0)</f>
        <v>-0.4412302710051153</v>
      </c>
      <c r="AA33" s="29">
        <f>SUM(AA6:AA32)</f>
        <v>77607099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20656510</v>
      </c>
      <c r="D35" s="20"/>
      <c r="E35" s="21">
        <v>14981707</v>
      </c>
      <c r="F35" s="22">
        <v>14981707</v>
      </c>
      <c r="G35" s="22">
        <v>668303</v>
      </c>
      <c r="H35" s="22">
        <v>587574</v>
      </c>
      <c r="I35" s="22">
        <v>688212</v>
      </c>
      <c r="J35" s="22">
        <v>1944089</v>
      </c>
      <c r="K35" s="22">
        <v>1261021</v>
      </c>
      <c r="L35" s="22">
        <v>1162117</v>
      </c>
      <c r="M35" s="22">
        <v>1448666</v>
      </c>
      <c r="N35" s="22">
        <v>3871804</v>
      </c>
      <c r="O35" s="22"/>
      <c r="P35" s="22"/>
      <c r="Q35" s="22"/>
      <c r="R35" s="22"/>
      <c r="S35" s="22"/>
      <c r="T35" s="22"/>
      <c r="U35" s="22"/>
      <c r="V35" s="22"/>
      <c r="W35" s="22">
        <v>5815893</v>
      </c>
      <c r="X35" s="22">
        <v>7490862</v>
      </c>
      <c r="Y35" s="22">
        <v>-1674969</v>
      </c>
      <c r="Z35" s="23">
        <v>-22.360163623358702</v>
      </c>
      <c r="AA35" s="20">
        <v>14981707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134814577</v>
      </c>
      <c r="D37" s="20"/>
      <c r="E37" s="21">
        <v>139824724</v>
      </c>
      <c r="F37" s="22">
        <v>139824724</v>
      </c>
      <c r="G37" s="22"/>
      <c r="H37" s="22">
        <v>16714141</v>
      </c>
      <c r="I37" s="22">
        <v>18274639</v>
      </c>
      <c r="J37" s="22">
        <v>34988780</v>
      </c>
      <c r="K37" s="22">
        <v>11976470</v>
      </c>
      <c r="L37" s="22">
        <v>10886300</v>
      </c>
      <c r="M37" s="22">
        <v>11284331</v>
      </c>
      <c r="N37" s="22">
        <v>34147101</v>
      </c>
      <c r="O37" s="22"/>
      <c r="P37" s="22"/>
      <c r="Q37" s="22"/>
      <c r="R37" s="22"/>
      <c r="S37" s="22"/>
      <c r="T37" s="22"/>
      <c r="U37" s="22"/>
      <c r="V37" s="22"/>
      <c r="W37" s="22">
        <v>69135881</v>
      </c>
      <c r="X37" s="22">
        <v>69912360</v>
      </c>
      <c r="Y37" s="22">
        <v>-776479</v>
      </c>
      <c r="Z37" s="23">
        <v>-1.1106462433824291</v>
      </c>
      <c r="AA37" s="20">
        <v>139824724</v>
      </c>
    </row>
    <row r="38" spans="1:27" x14ac:dyDescent="0.25">
      <c r="A38" s="19" t="s">
        <v>64</v>
      </c>
      <c r="B38" s="15" t="s">
        <v>32</v>
      </c>
      <c r="C38" s="20">
        <v>10647483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2478254</v>
      </c>
      <c r="D39" s="20"/>
      <c r="E39" s="21">
        <v>4870751</v>
      </c>
      <c r="F39" s="22">
        <v>4870751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2435376</v>
      </c>
      <c r="Y39" s="22">
        <v>-2435376</v>
      </c>
      <c r="Z39" s="23">
        <v>-100</v>
      </c>
      <c r="AA39" s="20">
        <v>4870751</v>
      </c>
    </row>
    <row r="40" spans="1:27" x14ac:dyDescent="0.25">
      <c r="A40" s="19" t="s">
        <v>66</v>
      </c>
      <c r="B40" s="15" t="s">
        <v>32</v>
      </c>
      <c r="C40" s="20">
        <v>9461</v>
      </c>
      <c r="D40" s="20"/>
      <c r="E40" s="21"/>
      <c r="F40" s="22"/>
      <c r="G40" s="22">
        <v>2393</v>
      </c>
      <c r="H40" s="22">
        <v>2393</v>
      </c>
      <c r="I40" s="22">
        <v>2316</v>
      </c>
      <c r="J40" s="22">
        <v>7102</v>
      </c>
      <c r="K40" s="22">
        <v>2393</v>
      </c>
      <c r="L40" s="22">
        <v>2316</v>
      </c>
      <c r="M40" s="22">
        <v>2393</v>
      </c>
      <c r="N40" s="22">
        <v>7102</v>
      </c>
      <c r="O40" s="22"/>
      <c r="P40" s="22"/>
      <c r="Q40" s="22"/>
      <c r="R40" s="22"/>
      <c r="S40" s="22"/>
      <c r="T40" s="22"/>
      <c r="U40" s="22"/>
      <c r="V40" s="22"/>
      <c r="W40" s="22">
        <v>14204</v>
      </c>
      <c r="X40" s="22"/>
      <c r="Y40" s="22">
        <v>14204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17984394</v>
      </c>
      <c r="D42" s="20"/>
      <c r="E42" s="21">
        <v>8736360</v>
      </c>
      <c r="F42" s="22">
        <v>8736360</v>
      </c>
      <c r="G42" s="22"/>
      <c r="H42" s="22">
        <v>4949949</v>
      </c>
      <c r="I42" s="22">
        <v>216655</v>
      </c>
      <c r="J42" s="22">
        <v>5166604</v>
      </c>
      <c r="K42" s="22">
        <v>1716936</v>
      </c>
      <c r="L42" s="22">
        <v>528233</v>
      </c>
      <c r="M42" s="22">
        <v>162571</v>
      </c>
      <c r="N42" s="22">
        <v>2407740</v>
      </c>
      <c r="O42" s="22"/>
      <c r="P42" s="22"/>
      <c r="Q42" s="22"/>
      <c r="R42" s="22"/>
      <c r="S42" s="22"/>
      <c r="T42" s="22"/>
      <c r="U42" s="22"/>
      <c r="V42" s="22"/>
      <c r="W42" s="22">
        <v>7574344</v>
      </c>
      <c r="X42" s="22">
        <v>4368180</v>
      </c>
      <c r="Y42" s="22">
        <v>3206164</v>
      </c>
      <c r="Z42" s="23">
        <v>73.398165826499834</v>
      </c>
      <c r="AA42" s="20">
        <v>8736360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1941719</v>
      </c>
      <c r="F44" s="22">
        <v>1941719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970860</v>
      </c>
      <c r="Y44" s="22">
        <v>-970860</v>
      </c>
      <c r="Z44" s="23">
        <v>-100</v>
      </c>
      <c r="AA44" s="20">
        <v>1941719</v>
      </c>
    </row>
    <row r="45" spans="1:27" x14ac:dyDescent="0.25">
      <c r="A45" s="19" t="s">
        <v>70</v>
      </c>
      <c r="B45" s="15" t="s">
        <v>32</v>
      </c>
      <c r="C45" s="20">
        <v>953579</v>
      </c>
      <c r="D45" s="20"/>
      <c r="E45" s="21">
        <v>851942</v>
      </c>
      <c r="F45" s="22">
        <v>851942</v>
      </c>
      <c r="G45" s="22">
        <v>31389</v>
      </c>
      <c r="H45" s="22">
        <v>22815</v>
      </c>
      <c r="I45" s="22">
        <v>85241</v>
      </c>
      <c r="J45" s="22">
        <v>139445</v>
      </c>
      <c r="K45" s="22">
        <v>64335</v>
      </c>
      <c r="L45" s="22">
        <v>170642</v>
      </c>
      <c r="M45" s="22">
        <v>67030</v>
      </c>
      <c r="N45" s="22">
        <v>302007</v>
      </c>
      <c r="O45" s="22"/>
      <c r="P45" s="22"/>
      <c r="Q45" s="22"/>
      <c r="R45" s="22"/>
      <c r="S45" s="22"/>
      <c r="T45" s="22"/>
      <c r="U45" s="22"/>
      <c r="V45" s="22"/>
      <c r="W45" s="22">
        <v>441452</v>
      </c>
      <c r="X45" s="22">
        <v>425976</v>
      </c>
      <c r="Y45" s="22">
        <v>15476</v>
      </c>
      <c r="Z45" s="23">
        <v>3.6330685296824234</v>
      </c>
      <c r="AA45" s="20">
        <v>851942</v>
      </c>
    </row>
    <row r="46" spans="1:27" x14ac:dyDescent="0.25">
      <c r="A46" s="19" t="s">
        <v>71</v>
      </c>
      <c r="B46" s="15" t="s">
        <v>32</v>
      </c>
      <c r="C46" s="20">
        <v>866157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188410415</v>
      </c>
      <c r="D48" s="29">
        <f t="shared" ref="D48:Y48" si="1">SUM(D35:D47)</f>
        <v>0</v>
      </c>
      <c r="E48" s="30">
        <f t="shared" si="1"/>
        <v>171207203</v>
      </c>
      <c r="F48" s="31">
        <f t="shared" si="1"/>
        <v>171207203</v>
      </c>
      <c r="G48" s="31">
        <f t="shared" si="1"/>
        <v>702085</v>
      </c>
      <c r="H48" s="31">
        <f t="shared" si="1"/>
        <v>22276872</v>
      </c>
      <c r="I48" s="31">
        <f t="shared" si="1"/>
        <v>19267063</v>
      </c>
      <c r="J48" s="31">
        <f t="shared" si="1"/>
        <v>42246020</v>
      </c>
      <c r="K48" s="31">
        <f t="shared" si="1"/>
        <v>15021155</v>
      </c>
      <c r="L48" s="31">
        <f t="shared" si="1"/>
        <v>12749608</v>
      </c>
      <c r="M48" s="31">
        <f t="shared" si="1"/>
        <v>12964991</v>
      </c>
      <c r="N48" s="31">
        <f t="shared" si="1"/>
        <v>40735754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82981774</v>
      </c>
      <c r="X48" s="31">
        <f t="shared" si="1"/>
        <v>85603614</v>
      </c>
      <c r="Y48" s="31">
        <f t="shared" si="1"/>
        <v>-2621840</v>
      </c>
      <c r="Z48" s="32">
        <f>+IF(X48&lt;&gt;0,+(Y48/X48)*100,0)</f>
        <v>-3.0627678873464381</v>
      </c>
      <c r="AA48" s="29">
        <f>SUM(AA35:AA47)</f>
        <v>171207203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-112729846</v>
      </c>
      <c r="D49" s="39">
        <f t="shared" si="2"/>
        <v>0</v>
      </c>
      <c r="E49" s="40">
        <f t="shared" si="2"/>
        <v>-93600104</v>
      </c>
      <c r="F49" s="41">
        <f t="shared" si="2"/>
        <v>-93600104</v>
      </c>
      <c r="G49" s="41">
        <f t="shared" si="2"/>
        <v>4049656</v>
      </c>
      <c r="H49" s="41">
        <f t="shared" si="2"/>
        <v>-14279096</v>
      </c>
      <c r="I49" s="41">
        <f t="shared" si="2"/>
        <v>-12615577</v>
      </c>
      <c r="J49" s="41">
        <f t="shared" si="2"/>
        <v>-22845017</v>
      </c>
      <c r="K49" s="41">
        <f t="shared" si="2"/>
        <v>-8789407</v>
      </c>
      <c r="L49" s="41">
        <f t="shared" si="2"/>
        <v>-6619487</v>
      </c>
      <c r="M49" s="41">
        <f t="shared" si="2"/>
        <v>-6095528</v>
      </c>
      <c r="N49" s="41">
        <f t="shared" si="2"/>
        <v>-21504422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-44349439</v>
      </c>
      <c r="X49" s="41">
        <f t="shared" si="2"/>
        <v>-46800066</v>
      </c>
      <c r="Y49" s="41">
        <f t="shared" si="2"/>
        <v>2450627</v>
      </c>
      <c r="Z49" s="42">
        <f>+IF(X49&lt;&gt;0,+(Y49/X49)*100,0)</f>
        <v>-5.2363750940009357</v>
      </c>
      <c r="AA49" s="39">
        <f>+AA33-AA48</f>
        <v>-93600104</v>
      </c>
    </row>
    <row r="50" spans="1:27" x14ac:dyDescent="0.25">
      <c r="A50" s="43" t="s">
        <v>75</v>
      </c>
      <c r="B50" s="15" t="s">
        <v>32</v>
      </c>
      <c r="C50" s="20">
        <v>3850318</v>
      </c>
      <c r="D50" s="20"/>
      <c r="E50" s="21"/>
      <c r="F50" s="22"/>
      <c r="G50" s="22">
        <v>2224013</v>
      </c>
      <c r="H50" s="22">
        <v>3777534</v>
      </c>
      <c r="I50" s="22">
        <v>2740008</v>
      </c>
      <c r="J50" s="22">
        <v>8741555</v>
      </c>
      <c r="K50" s="22">
        <v>2118953</v>
      </c>
      <c r="L50" s="22"/>
      <c r="M50" s="22">
        <v>2531250</v>
      </c>
      <c r="N50" s="22">
        <v>4650203</v>
      </c>
      <c r="O50" s="22"/>
      <c r="P50" s="22"/>
      <c r="Q50" s="22"/>
      <c r="R50" s="22"/>
      <c r="S50" s="22"/>
      <c r="T50" s="22"/>
      <c r="U50" s="22"/>
      <c r="V50" s="22"/>
      <c r="W50" s="22">
        <v>13391758</v>
      </c>
      <c r="X50" s="22"/>
      <c r="Y50" s="22">
        <v>13391758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-108879528</v>
      </c>
      <c r="D52" s="48">
        <f t="shared" si="3"/>
        <v>0</v>
      </c>
      <c r="E52" s="49">
        <f t="shared" si="3"/>
        <v>-93600104</v>
      </c>
      <c r="F52" s="50">
        <f t="shared" si="3"/>
        <v>-93600104</v>
      </c>
      <c r="G52" s="50">
        <f t="shared" si="3"/>
        <v>6273669</v>
      </c>
      <c r="H52" s="50">
        <f t="shared" si="3"/>
        <v>-10501562</v>
      </c>
      <c r="I52" s="50">
        <f t="shared" si="3"/>
        <v>-9875569</v>
      </c>
      <c r="J52" s="50">
        <f t="shared" si="3"/>
        <v>-14103462</v>
      </c>
      <c r="K52" s="50">
        <f t="shared" si="3"/>
        <v>-6670454</v>
      </c>
      <c r="L52" s="50">
        <f t="shared" si="3"/>
        <v>-6619487</v>
      </c>
      <c r="M52" s="50">
        <f t="shared" si="3"/>
        <v>-3564278</v>
      </c>
      <c r="N52" s="50">
        <f t="shared" si="3"/>
        <v>-16854219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-30957681</v>
      </c>
      <c r="X52" s="50">
        <f t="shared" si="3"/>
        <v>-46800066</v>
      </c>
      <c r="Y52" s="50">
        <f t="shared" si="3"/>
        <v>15842385</v>
      </c>
      <c r="Z52" s="51">
        <f>+IF(X52&lt;&gt;0,+(Y52/X52)*100,0)</f>
        <v>-33.851202261125017</v>
      </c>
      <c r="AA52" s="48">
        <f>SUM(AA49:AA51)</f>
        <v>-93600104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-108879528</v>
      </c>
      <c r="D54" s="54">
        <f>+D52-D53</f>
        <v>0</v>
      </c>
      <c r="E54" s="55">
        <f t="shared" si="4"/>
        <v>-93600104</v>
      </c>
      <c r="F54" s="56">
        <f t="shared" si="4"/>
        <v>-93600104</v>
      </c>
      <c r="G54" s="56">
        <f t="shared" si="4"/>
        <v>6273669</v>
      </c>
      <c r="H54" s="56">
        <f t="shared" si="4"/>
        <v>-10501562</v>
      </c>
      <c r="I54" s="56">
        <f t="shared" si="4"/>
        <v>-9875569</v>
      </c>
      <c r="J54" s="56">
        <f t="shared" si="4"/>
        <v>-14103462</v>
      </c>
      <c r="K54" s="56">
        <f t="shared" si="4"/>
        <v>-6670454</v>
      </c>
      <c r="L54" s="56">
        <f t="shared" si="4"/>
        <v>-6619487</v>
      </c>
      <c r="M54" s="56">
        <f t="shared" si="4"/>
        <v>-3564278</v>
      </c>
      <c r="N54" s="56">
        <f t="shared" si="4"/>
        <v>-16854219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-30957681</v>
      </c>
      <c r="X54" s="56">
        <f t="shared" si="4"/>
        <v>-46800066</v>
      </c>
      <c r="Y54" s="56">
        <f t="shared" si="4"/>
        <v>15842385</v>
      </c>
      <c r="Z54" s="57">
        <f>+IF(X54&lt;&gt;0,+(Y54/X54)*100,0)</f>
        <v>-33.851202261125017</v>
      </c>
      <c r="AA54" s="54">
        <f>+AA52-AA53</f>
        <v>-93600104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-108879528</v>
      </c>
      <c r="D57" s="48">
        <f>SUM(D54:D56)</f>
        <v>0</v>
      </c>
      <c r="E57" s="49">
        <f t="shared" si="5"/>
        <v>-93600104</v>
      </c>
      <c r="F57" s="50">
        <f t="shared" si="5"/>
        <v>-93600104</v>
      </c>
      <c r="G57" s="50">
        <f t="shared" si="5"/>
        <v>6273669</v>
      </c>
      <c r="H57" s="50">
        <f t="shared" si="5"/>
        <v>-10501562</v>
      </c>
      <c r="I57" s="50">
        <f t="shared" si="5"/>
        <v>-9875569</v>
      </c>
      <c r="J57" s="50">
        <f t="shared" si="5"/>
        <v>-14103462</v>
      </c>
      <c r="K57" s="50">
        <f t="shared" si="5"/>
        <v>-6670454</v>
      </c>
      <c r="L57" s="50">
        <f t="shared" si="5"/>
        <v>-6619487</v>
      </c>
      <c r="M57" s="50">
        <f t="shared" si="5"/>
        <v>-3564278</v>
      </c>
      <c r="N57" s="50">
        <f t="shared" si="5"/>
        <v>-16854219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-30957681</v>
      </c>
      <c r="X57" s="50">
        <f t="shared" si="5"/>
        <v>-46800066</v>
      </c>
      <c r="Y57" s="50">
        <f t="shared" si="5"/>
        <v>15842385</v>
      </c>
      <c r="Z57" s="51">
        <f>+IF(X57&lt;&gt;0,+(Y57/X57)*100,0)</f>
        <v>-33.851202261125017</v>
      </c>
      <c r="AA57" s="48">
        <f>SUM(AA54:AA56)</f>
        <v>-93600104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-108879528</v>
      </c>
      <c r="D60" s="65">
        <f>SUM(D57:D59)</f>
        <v>0</v>
      </c>
      <c r="E60" s="66">
        <f t="shared" si="6"/>
        <v>-93600104</v>
      </c>
      <c r="F60" s="67">
        <f t="shared" si="6"/>
        <v>-93600104</v>
      </c>
      <c r="G60" s="67">
        <f t="shared" si="6"/>
        <v>6273669</v>
      </c>
      <c r="H60" s="67">
        <f t="shared" si="6"/>
        <v>-10501562</v>
      </c>
      <c r="I60" s="67">
        <f t="shared" si="6"/>
        <v>-9875569</v>
      </c>
      <c r="J60" s="67">
        <f t="shared" si="6"/>
        <v>-14103462</v>
      </c>
      <c r="K60" s="67">
        <f t="shared" si="6"/>
        <v>-6670454</v>
      </c>
      <c r="L60" s="67">
        <f t="shared" si="6"/>
        <v>-6619487</v>
      </c>
      <c r="M60" s="67">
        <f t="shared" si="6"/>
        <v>-3564278</v>
      </c>
      <c r="N60" s="67">
        <f t="shared" si="6"/>
        <v>-16854219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-30957681</v>
      </c>
      <c r="X60" s="67">
        <f t="shared" si="6"/>
        <v>-46800066</v>
      </c>
      <c r="Y60" s="67">
        <f t="shared" si="6"/>
        <v>15842385</v>
      </c>
      <c r="Z60" s="68">
        <f>+IF(X60&lt;&gt;0,+(Y60/X60)*100,0)</f>
        <v>-33.851202261125017</v>
      </c>
      <c r="AA60" s="65">
        <f>SUM(AA57:AA59)</f>
        <v>-93600104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309950791</v>
      </c>
      <c r="D6" s="20"/>
      <c r="E6" s="21">
        <v>391235725</v>
      </c>
      <c r="F6" s="22">
        <v>391235725</v>
      </c>
      <c r="G6" s="22">
        <v>29651935</v>
      </c>
      <c r="H6" s="22">
        <v>28888502</v>
      </c>
      <c r="I6" s="22">
        <v>28748235</v>
      </c>
      <c r="J6" s="22">
        <v>87288672</v>
      </c>
      <c r="K6" s="22">
        <v>27891522</v>
      </c>
      <c r="L6" s="22">
        <v>27355047</v>
      </c>
      <c r="M6" s="22">
        <v>26476837</v>
      </c>
      <c r="N6" s="22">
        <v>81723406</v>
      </c>
      <c r="O6" s="22"/>
      <c r="P6" s="22"/>
      <c r="Q6" s="22"/>
      <c r="R6" s="22"/>
      <c r="S6" s="22"/>
      <c r="T6" s="22"/>
      <c r="U6" s="22"/>
      <c r="V6" s="22"/>
      <c r="W6" s="22">
        <v>169012078</v>
      </c>
      <c r="X6" s="22">
        <v>195617820</v>
      </c>
      <c r="Y6" s="22">
        <v>-26605742</v>
      </c>
      <c r="Z6" s="23">
        <v>-13.600878488473084</v>
      </c>
      <c r="AA6" s="20">
        <v>391235725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7024504</v>
      </c>
      <c r="D13" s="20"/>
      <c r="E13" s="21">
        <v>9186129</v>
      </c>
      <c r="F13" s="22">
        <v>9186129</v>
      </c>
      <c r="G13" s="22">
        <v>539266</v>
      </c>
      <c r="H13" s="22">
        <v>537416</v>
      </c>
      <c r="I13" s="22">
        <v>532995</v>
      </c>
      <c r="J13" s="22">
        <v>1609677</v>
      </c>
      <c r="K13" s="22">
        <v>495601</v>
      </c>
      <c r="L13" s="22">
        <v>569872</v>
      </c>
      <c r="M13" s="22">
        <v>581743</v>
      </c>
      <c r="N13" s="22">
        <v>1647216</v>
      </c>
      <c r="O13" s="22"/>
      <c r="P13" s="22"/>
      <c r="Q13" s="22"/>
      <c r="R13" s="22"/>
      <c r="S13" s="22"/>
      <c r="T13" s="22"/>
      <c r="U13" s="22"/>
      <c r="V13" s="22"/>
      <c r="W13" s="22">
        <v>3256893</v>
      </c>
      <c r="X13" s="22">
        <v>4593060</v>
      </c>
      <c r="Y13" s="22">
        <v>-1336167</v>
      </c>
      <c r="Z13" s="23">
        <v>-29.090998158090684</v>
      </c>
      <c r="AA13" s="20">
        <v>9186129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226864</v>
      </c>
      <c r="D20" s="20"/>
      <c r="E20" s="21">
        <v>618209</v>
      </c>
      <c r="F20" s="22">
        <v>618209</v>
      </c>
      <c r="G20" s="22">
        <v>67923</v>
      </c>
      <c r="H20" s="22">
        <v>45462</v>
      </c>
      <c r="I20" s="22">
        <v>33022</v>
      </c>
      <c r="J20" s="22">
        <v>146407</v>
      </c>
      <c r="K20" s="22">
        <v>12806</v>
      </c>
      <c r="L20" s="22">
        <v>11900</v>
      </c>
      <c r="M20" s="22">
        <v>1338</v>
      </c>
      <c r="N20" s="22">
        <v>26044</v>
      </c>
      <c r="O20" s="22"/>
      <c r="P20" s="22"/>
      <c r="Q20" s="22"/>
      <c r="R20" s="22"/>
      <c r="S20" s="22"/>
      <c r="T20" s="22"/>
      <c r="U20" s="22"/>
      <c r="V20" s="22"/>
      <c r="W20" s="22">
        <v>172451</v>
      </c>
      <c r="X20" s="22">
        <v>309102</v>
      </c>
      <c r="Y20" s="22">
        <v>-136651</v>
      </c>
      <c r="Z20" s="18">
        <v>-44.209031322993702</v>
      </c>
      <c r="AA20" s="20">
        <v>618209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317202159</v>
      </c>
      <c r="D33" s="29">
        <f t="shared" ref="D33:Y33" si="0">SUM(D6:D32)</f>
        <v>0</v>
      </c>
      <c r="E33" s="30">
        <f t="shared" si="0"/>
        <v>401040063</v>
      </c>
      <c r="F33" s="31">
        <f t="shared" si="0"/>
        <v>401040063</v>
      </c>
      <c r="G33" s="31">
        <f t="shared" si="0"/>
        <v>30259124</v>
      </c>
      <c r="H33" s="31">
        <f t="shared" si="0"/>
        <v>29471380</v>
      </c>
      <c r="I33" s="31">
        <f t="shared" si="0"/>
        <v>29314252</v>
      </c>
      <c r="J33" s="31">
        <f t="shared" si="0"/>
        <v>89044756</v>
      </c>
      <c r="K33" s="31">
        <f t="shared" si="0"/>
        <v>28399929</v>
      </c>
      <c r="L33" s="31">
        <f t="shared" si="0"/>
        <v>27936819</v>
      </c>
      <c r="M33" s="31">
        <f t="shared" si="0"/>
        <v>27059918</v>
      </c>
      <c r="N33" s="31">
        <f t="shared" si="0"/>
        <v>83396666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172441422</v>
      </c>
      <c r="X33" s="31">
        <f t="shared" si="0"/>
        <v>200519982</v>
      </c>
      <c r="Y33" s="31">
        <f t="shared" si="0"/>
        <v>-28078560</v>
      </c>
      <c r="Z33" s="32">
        <f>+IF(X33&lt;&gt;0,+(Y33/X33)*100,0)</f>
        <v>-14.002873788408779</v>
      </c>
      <c r="AA33" s="29">
        <f>SUM(AA6:AA32)</f>
        <v>401040063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30640664</v>
      </c>
      <c r="D35" s="20"/>
      <c r="E35" s="21">
        <v>24417921</v>
      </c>
      <c r="F35" s="22">
        <v>24417921</v>
      </c>
      <c r="G35" s="22">
        <v>2805811</v>
      </c>
      <c r="H35" s="22">
        <v>2783343</v>
      </c>
      <c r="I35" s="22">
        <v>2917930</v>
      </c>
      <c r="J35" s="22">
        <v>8507084</v>
      </c>
      <c r="K35" s="22">
        <v>2576384</v>
      </c>
      <c r="L35" s="22">
        <v>2295339</v>
      </c>
      <c r="M35" s="22">
        <v>3133840</v>
      </c>
      <c r="N35" s="22">
        <v>8005563</v>
      </c>
      <c r="O35" s="22"/>
      <c r="P35" s="22"/>
      <c r="Q35" s="22"/>
      <c r="R35" s="22"/>
      <c r="S35" s="22"/>
      <c r="T35" s="22"/>
      <c r="U35" s="22"/>
      <c r="V35" s="22"/>
      <c r="W35" s="22">
        <v>16512647</v>
      </c>
      <c r="X35" s="22">
        <v>12208986</v>
      </c>
      <c r="Y35" s="22">
        <v>4303661</v>
      </c>
      <c r="Z35" s="23">
        <v>35.249946228130661</v>
      </c>
      <c r="AA35" s="20">
        <v>24417921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486097249</v>
      </c>
      <c r="D37" s="20"/>
      <c r="E37" s="21">
        <v>460250000</v>
      </c>
      <c r="F37" s="22">
        <v>460250000</v>
      </c>
      <c r="G37" s="22">
        <v>76146724</v>
      </c>
      <c r="H37" s="22">
        <v>76441770</v>
      </c>
      <c r="I37" s="22">
        <v>605687</v>
      </c>
      <c r="J37" s="22">
        <v>153194181</v>
      </c>
      <c r="K37" s="22">
        <v>102480954</v>
      </c>
      <c r="L37" s="22">
        <v>660175</v>
      </c>
      <c r="M37" s="22">
        <v>44274410</v>
      </c>
      <c r="N37" s="22">
        <v>147415539</v>
      </c>
      <c r="O37" s="22"/>
      <c r="P37" s="22"/>
      <c r="Q37" s="22"/>
      <c r="R37" s="22"/>
      <c r="S37" s="22"/>
      <c r="T37" s="22"/>
      <c r="U37" s="22"/>
      <c r="V37" s="22"/>
      <c r="W37" s="22">
        <v>300609720</v>
      </c>
      <c r="X37" s="22">
        <v>230125008</v>
      </c>
      <c r="Y37" s="22">
        <v>70484712</v>
      </c>
      <c r="Z37" s="23">
        <v>30.628879760864582</v>
      </c>
      <c r="AA37" s="20">
        <v>460250000</v>
      </c>
    </row>
    <row r="38" spans="1:27" x14ac:dyDescent="0.25">
      <c r="A38" s="19" t="s">
        <v>64</v>
      </c>
      <c r="B38" s="15" t="s">
        <v>32</v>
      </c>
      <c r="C38" s="20">
        <v>55003113</v>
      </c>
      <c r="D38" s="20"/>
      <c r="E38" s="21">
        <v>31727656</v>
      </c>
      <c r="F38" s="22">
        <v>31727656</v>
      </c>
      <c r="G38" s="22">
        <v>633980</v>
      </c>
      <c r="H38" s="22">
        <v>349196</v>
      </c>
      <c r="I38" s="22">
        <v>2476278</v>
      </c>
      <c r="J38" s="22">
        <v>3459454</v>
      </c>
      <c r="K38" s="22">
        <v>826856</v>
      </c>
      <c r="L38" s="22">
        <v>5326329</v>
      </c>
      <c r="M38" s="22">
        <v>5114025</v>
      </c>
      <c r="N38" s="22">
        <v>11267210</v>
      </c>
      <c r="O38" s="22"/>
      <c r="P38" s="22"/>
      <c r="Q38" s="22"/>
      <c r="R38" s="22"/>
      <c r="S38" s="22"/>
      <c r="T38" s="22"/>
      <c r="U38" s="22"/>
      <c r="V38" s="22"/>
      <c r="W38" s="22">
        <v>14726664</v>
      </c>
      <c r="X38" s="22">
        <v>15863844</v>
      </c>
      <c r="Y38" s="22">
        <v>-1137180</v>
      </c>
      <c r="Z38" s="23">
        <v>-7.1683760884184187</v>
      </c>
      <c r="AA38" s="20">
        <v>31727656</v>
      </c>
    </row>
    <row r="39" spans="1:27" x14ac:dyDescent="0.25">
      <c r="A39" s="19" t="s">
        <v>65</v>
      </c>
      <c r="B39" s="15" t="s">
        <v>32</v>
      </c>
      <c r="C39" s="20">
        <v>26503524</v>
      </c>
      <c r="D39" s="20"/>
      <c r="E39" s="21">
        <v>3742470</v>
      </c>
      <c r="F39" s="22">
        <v>3742470</v>
      </c>
      <c r="G39" s="22"/>
      <c r="H39" s="22">
        <v>34253</v>
      </c>
      <c r="I39" s="22">
        <v>40291</v>
      </c>
      <c r="J39" s="22">
        <v>74544</v>
      </c>
      <c r="K39" s="22">
        <v>533704</v>
      </c>
      <c r="L39" s="22">
        <v>125437</v>
      </c>
      <c r="M39" s="22">
        <v>131348</v>
      </c>
      <c r="N39" s="22">
        <v>790489</v>
      </c>
      <c r="O39" s="22"/>
      <c r="P39" s="22"/>
      <c r="Q39" s="22"/>
      <c r="R39" s="22"/>
      <c r="S39" s="22"/>
      <c r="T39" s="22"/>
      <c r="U39" s="22"/>
      <c r="V39" s="22"/>
      <c r="W39" s="22">
        <v>865033</v>
      </c>
      <c r="X39" s="22">
        <v>1871238</v>
      </c>
      <c r="Y39" s="22">
        <v>-1006205</v>
      </c>
      <c r="Z39" s="23">
        <v>-53.772155118696816</v>
      </c>
      <c r="AA39" s="20">
        <v>3742470</v>
      </c>
    </row>
    <row r="40" spans="1:27" x14ac:dyDescent="0.25">
      <c r="A40" s="19" t="s">
        <v>66</v>
      </c>
      <c r="B40" s="15" t="s">
        <v>32</v>
      </c>
      <c r="C40" s="20">
        <v>17617405</v>
      </c>
      <c r="D40" s="20"/>
      <c r="E40" s="21">
        <v>17078374</v>
      </c>
      <c r="F40" s="22">
        <v>17078374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8539188</v>
      </c>
      <c r="Y40" s="22">
        <v>-8539188</v>
      </c>
      <c r="Z40" s="23">
        <v>-100</v>
      </c>
      <c r="AA40" s="20">
        <v>17078374</v>
      </c>
    </row>
    <row r="41" spans="1:27" x14ac:dyDescent="0.25">
      <c r="A41" s="19" t="s">
        <v>40</v>
      </c>
      <c r="B41" s="15" t="s">
        <v>32</v>
      </c>
      <c r="C41" s="20">
        <v>42004648</v>
      </c>
      <c r="D41" s="20"/>
      <c r="E41" s="21">
        <v>8899716</v>
      </c>
      <c r="F41" s="22">
        <v>8899716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4449858</v>
      </c>
      <c r="Y41" s="22">
        <v>-4449858</v>
      </c>
      <c r="Z41" s="23">
        <v>-100</v>
      </c>
      <c r="AA41" s="20">
        <v>8899716</v>
      </c>
    </row>
    <row r="42" spans="1:27" x14ac:dyDescent="0.25">
      <c r="A42" s="19" t="s">
        <v>67</v>
      </c>
      <c r="B42" s="15" t="s">
        <v>32</v>
      </c>
      <c r="C42" s="20">
        <v>26452828</v>
      </c>
      <c r="D42" s="20"/>
      <c r="E42" s="21">
        <v>17454040</v>
      </c>
      <c r="F42" s="22">
        <v>17454040</v>
      </c>
      <c r="G42" s="22">
        <v>1211639</v>
      </c>
      <c r="H42" s="22">
        <v>577130</v>
      </c>
      <c r="I42" s="22">
        <v>4256412</v>
      </c>
      <c r="J42" s="22">
        <v>6045181</v>
      </c>
      <c r="K42" s="22">
        <v>1876790</v>
      </c>
      <c r="L42" s="22">
        <v>1176224</v>
      </c>
      <c r="M42" s="22">
        <v>1575204</v>
      </c>
      <c r="N42" s="22">
        <v>4628218</v>
      </c>
      <c r="O42" s="22"/>
      <c r="P42" s="22"/>
      <c r="Q42" s="22"/>
      <c r="R42" s="22"/>
      <c r="S42" s="22"/>
      <c r="T42" s="22"/>
      <c r="U42" s="22"/>
      <c r="V42" s="22"/>
      <c r="W42" s="22">
        <v>10673399</v>
      </c>
      <c r="X42" s="22">
        <v>8727030</v>
      </c>
      <c r="Y42" s="22">
        <v>1946369</v>
      </c>
      <c r="Z42" s="23">
        <v>22.302765087320658</v>
      </c>
      <c r="AA42" s="20">
        <v>17454040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1047161</v>
      </c>
      <c r="D45" s="20"/>
      <c r="E45" s="21">
        <v>1935623</v>
      </c>
      <c r="F45" s="22">
        <v>1935623</v>
      </c>
      <c r="G45" s="22">
        <v>1115</v>
      </c>
      <c r="H45" s="22">
        <v>98482</v>
      </c>
      <c r="I45" s="22">
        <v>32731</v>
      </c>
      <c r="J45" s="22">
        <v>132328</v>
      </c>
      <c r="K45" s="22">
        <v>104198</v>
      </c>
      <c r="L45" s="22">
        <v>56829</v>
      </c>
      <c r="M45" s="22">
        <v>167276</v>
      </c>
      <c r="N45" s="22">
        <v>328303</v>
      </c>
      <c r="O45" s="22"/>
      <c r="P45" s="22"/>
      <c r="Q45" s="22"/>
      <c r="R45" s="22"/>
      <c r="S45" s="22"/>
      <c r="T45" s="22"/>
      <c r="U45" s="22"/>
      <c r="V45" s="22"/>
      <c r="W45" s="22">
        <v>460631</v>
      </c>
      <c r="X45" s="22">
        <v>967836</v>
      </c>
      <c r="Y45" s="22">
        <v>-507205</v>
      </c>
      <c r="Z45" s="23">
        <v>-52.406089461437674</v>
      </c>
      <c r="AA45" s="20">
        <v>1935623</v>
      </c>
    </row>
    <row r="46" spans="1:27" x14ac:dyDescent="0.25">
      <c r="A46" s="19" t="s">
        <v>71</v>
      </c>
      <c r="B46" s="15" t="s">
        <v>32</v>
      </c>
      <c r="C46" s="20">
        <v>407031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685773623</v>
      </c>
      <c r="D48" s="29">
        <f t="shared" ref="D48:Y48" si="1">SUM(D35:D47)</f>
        <v>0</v>
      </c>
      <c r="E48" s="30">
        <f t="shared" si="1"/>
        <v>565505800</v>
      </c>
      <c r="F48" s="31">
        <f t="shared" si="1"/>
        <v>565505800</v>
      </c>
      <c r="G48" s="31">
        <f t="shared" si="1"/>
        <v>80799269</v>
      </c>
      <c r="H48" s="31">
        <f t="shared" si="1"/>
        <v>80284174</v>
      </c>
      <c r="I48" s="31">
        <f t="shared" si="1"/>
        <v>10329329</v>
      </c>
      <c r="J48" s="31">
        <f t="shared" si="1"/>
        <v>171412772</v>
      </c>
      <c r="K48" s="31">
        <f t="shared" si="1"/>
        <v>108398886</v>
      </c>
      <c r="L48" s="31">
        <f t="shared" si="1"/>
        <v>9640333</v>
      </c>
      <c r="M48" s="31">
        <f t="shared" si="1"/>
        <v>54396103</v>
      </c>
      <c r="N48" s="31">
        <f t="shared" si="1"/>
        <v>172435322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343848094</v>
      </c>
      <c r="X48" s="31">
        <f t="shared" si="1"/>
        <v>282752988</v>
      </c>
      <c r="Y48" s="31">
        <f t="shared" si="1"/>
        <v>61095106</v>
      </c>
      <c r="Z48" s="32">
        <f>+IF(X48&lt;&gt;0,+(Y48/X48)*100,0)</f>
        <v>21.607236207173166</v>
      </c>
      <c r="AA48" s="29">
        <f>SUM(AA35:AA47)</f>
        <v>565505800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-368571464</v>
      </c>
      <c r="D49" s="39">
        <f t="shared" si="2"/>
        <v>0</v>
      </c>
      <c r="E49" s="40">
        <f t="shared" si="2"/>
        <v>-164465737</v>
      </c>
      <c r="F49" s="41">
        <f t="shared" si="2"/>
        <v>-164465737</v>
      </c>
      <c r="G49" s="41">
        <f t="shared" si="2"/>
        <v>-50540145</v>
      </c>
      <c r="H49" s="41">
        <f t="shared" si="2"/>
        <v>-50812794</v>
      </c>
      <c r="I49" s="41">
        <f t="shared" si="2"/>
        <v>18984923</v>
      </c>
      <c r="J49" s="41">
        <f t="shared" si="2"/>
        <v>-82368016</v>
      </c>
      <c r="K49" s="41">
        <f t="shared" si="2"/>
        <v>-79998957</v>
      </c>
      <c r="L49" s="41">
        <f t="shared" si="2"/>
        <v>18296486</v>
      </c>
      <c r="M49" s="41">
        <f t="shared" si="2"/>
        <v>-27336185</v>
      </c>
      <c r="N49" s="41">
        <f t="shared" si="2"/>
        <v>-89038656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-171406672</v>
      </c>
      <c r="X49" s="41">
        <f t="shared" si="2"/>
        <v>-82233006</v>
      </c>
      <c r="Y49" s="41">
        <f t="shared" si="2"/>
        <v>-89173666</v>
      </c>
      <c r="Z49" s="42">
        <f>+IF(X49&lt;&gt;0,+(Y49/X49)*100,0)</f>
        <v>108.44023627203899</v>
      </c>
      <c r="AA49" s="39">
        <f>+AA33-AA48</f>
        <v>-164465737</v>
      </c>
    </row>
    <row r="50" spans="1:27" x14ac:dyDescent="0.25">
      <c r="A50" s="43" t="s">
        <v>75</v>
      </c>
      <c r="B50" s="15" t="s">
        <v>32</v>
      </c>
      <c r="C50" s="20">
        <v>8916000</v>
      </c>
      <c r="D50" s="20"/>
      <c r="E50" s="21">
        <v>6691000</v>
      </c>
      <c r="F50" s="22">
        <v>6691000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3345498</v>
      </c>
      <c r="Y50" s="22">
        <v>-3345498</v>
      </c>
      <c r="Z50" s="23">
        <v>-100</v>
      </c>
      <c r="AA50" s="20">
        <v>6691000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-359655464</v>
      </c>
      <c r="D52" s="48">
        <f t="shared" si="3"/>
        <v>0</v>
      </c>
      <c r="E52" s="49">
        <f t="shared" si="3"/>
        <v>-157774737</v>
      </c>
      <c r="F52" s="50">
        <f t="shared" si="3"/>
        <v>-157774737</v>
      </c>
      <c r="G52" s="50">
        <f t="shared" si="3"/>
        <v>-50540145</v>
      </c>
      <c r="H52" s="50">
        <f t="shared" si="3"/>
        <v>-50812794</v>
      </c>
      <c r="I52" s="50">
        <f t="shared" si="3"/>
        <v>18984923</v>
      </c>
      <c r="J52" s="50">
        <f t="shared" si="3"/>
        <v>-82368016</v>
      </c>
      <c r="K52" s="50">
        <f t="shared" si="3"/>
        <v>-79998957</v>
      </c>
      <c r="L52" s="50">
        <f t="shared" si="3"/>
        <v>18296486</v>
      </c>
      <c r="M52" s="50">
        <f t="shared" si="3"/>
        <v>-27336185</v>
      </c>
      <c r="N52" s="50">
        <f t="shared" si="3"/>
        <v>-89038656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-171406672</v>
      </c>
      <c r="X52" s="50">
        <f t="shared" si="3"/>
        <v>-78887508</v>
      </c>
      <c r="Y52" s="50">
        <f t="shared" si="3"/>
        <v>-92519164</v>
      </c>
      <c r="Z52" s="51">
        <f>+IF(X52&lt;&gt;0,+(Y52/X52)*100,0)</f>
        <v>117.27986641433775</v>
      </c>
      <c r="AA52" s="48">
        <f>SUM(AA49:AA51)</f>
        <v>-157774737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-359655464</v>
      </c>
      <c r="D54" s="54">
        <f>+D52-D53</f>
        <v>0</v>
      </c>
      <c r="E54" s="55">
        <f t="shared" si="4"/>
        <v>-157774737</v>
      </c>
      <c r="F54" s="56">
        <f t="shared" si="4"/>
        <v>-157774737</v>
      </c>
      <c r="G54" s="56">
        <f t="shared" si="4"/>
        <v>-50540145</v>
      </c>
      <c r="H54" s="56">
        <f t="shared" si="4"/>
        <v>-50812794</v>
      </c>
      <c r="I54" s="56">
        <f t="shared" si="4"/>
        <v>18984923</v>
      </c>
      <c r="J54" s="56">
        <f t="shared" si="4"/>
        <v>-82368016</v>
      </c>
      <c r="K54" s="56">
        <f t="shared" si="4"/>
        <v>-79998957</v>
      </c>
      <c r="L54" s="56">
        <f t="shared" si="4"/>
        <v>18296486</v>
      </c>
      <c r="M54" s="56">
        <f t="shared" si="4"/>
        <v>-27336185</v>
      </c>
      <c r="N54" s="56">
        <f t="shared" si="4"/>
        <v>-89038656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-171406672</v>
      </c>
      <c r="X54" s="56">
        <f t="shared" si="4"/>
        <v>-78887508</v>
      </c>
      <c r="Y54" s="56">
        <f t="shared" si="4"/>
        <v>-92519164</v>
      </c>
      <c r="Z54" s="57">
        <f>+IF(X54&lt;&gt;0,+(Y54/X54)*100,0)</f>
        <v>117.27986641433775</v>
      </c>
      <c r="AA54" s="54">
        <f>+AA52-AA53</f>
        <v>-157774737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-359655464</v>
      </c>
      <c r="D57" s="48">
        <f>SUM(D54:D56)</f>
        <v>0</v>
      </c>
      <c r="E57" s="49">
        <f t="shared" si="5"/>
        <v>-157774737</v>
      </c>
      <c r="F57" s="50">
        <f t="shared" si="5"/>
        <v>-157774737</v>
      </c>
      <c r="G57" s="50">
        <f t="shared" si="5"/>
        <v>-50540145</v>
      </c>
      <c r="H57" s="50">
        <f t="shared" si="5"/>
        <v>-50812794</v>
      </c>
      <c r="I57" s="50">
        <f t="shared" si="5"/>
        <v>18984923</v>
      </c>
      <c r="J57" s="50">
        <f t="shared" si="5"/>
        <v>-82368016</v>
      </c>
      <c r="K57" s="50">
        <f t="shared" si="5"/>
        <v>-79998957</v>
      </c>
      <c r="L57" s="50">
        <f t="shared" si="5"/>
        <v>18296486</v>
      </c>
      <c r="M57" s="50">
        <f t="shared" si="5"/>
        <v>-27336185</v>
      </c>
      <c r="N57" s="50">
        <f t="shared" si="5"/>
        <v>-89038656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-171406672</v>
      </c>
      <c r="X57" s="50">
        <f t="shared" si="5"/>
        <v>-78887508</v>
      </c>
      <c r="Y57" s="50">
        <f t="shared" si="5"/>
        <v>-92519164</v>
      </c>
      <c r="Z57" s="51">
        <f>+IF(X57&lt;&gt;0,+(Y57/X57)*100,0)</f>
        <v>117.27986641433775</v>
      </c>
      <c r="AA57" s="48">
        <f>SUM(AA54:AA56)</f>
        <v>-157774737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-359655464</v>
      </c>
      <c r="D60" s="65">
        <f>SUM(D57:D59)</f>
        <v>0</v>
      </c>
      <c r="E60" s="66">
        <f t="shared" si="6"/>
        <v>-157774737</v>
      </c>
      <c r="F60" s="67">
        <f t="shared" si="6"/>
        <v>-157774737</v>
      </c>
      <c r="G60" s="67">
        <f t="shared" si="6"/>
        <v>-50540145</v>
      </c>
      <c r="H60" s="67">
        <f t="shared" si="6"/>
        <v>-50812794</v>
      </c>
      <c r="I60" s="67">
        <f t="shared" si="6"/>
        <v>18984923</v>
      </c>
      <c r="J60" s="67">
        <f t="shared" si="6"/>
        <v>-82368016</v>
      </c>
      <c r="K60" s="67">
        <f t="shared" si="6"/>
        <v>-79998957</v>
      </c>
      <c r="L60" s="67">
        <f t="shared" si="6"/>
        <v>18296486</v>
      </c>
      <c r="M60" s="67">
        <f t="shared" si="6"/>
        <v>-27336185</v>
      </c>
      <c r="N60" s="67">
        <f t="shared" si="6"/>
        <v>-89038656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-171406672</v>
      </c>
      <c r="X60" s="67">
        <f t="shared" si="6"/>
        <v>-78887508</v>
      </c>
      <c r="Y60" s="67">
        <f t="shared" si="6"/>
        <v>-92519164</v>
      </c>
      <c r="Z60" s="68">
        <f>+IF(X60&lt;&gt;0,+(Y60/X60)*100,0)</f>
        <v>117.27986641433775</v>
      </c>
      <c r="AA60" s="65">
        <f>SUM(AA57:AA59)</f>
        <v>-157774737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145322551</v>
      </c>
      <c r="D6" s="20"/>
      <c r="E6" s="21">
        <v>263785434</v>
      </c>
      <c r="F6" s="22">
        <v>263785434</v>
      </c>
      <c r="G6" s="22">
        <v>15373616</v>
      </c>
      <c r="H6" s="22">
        <v>12413523</v>
      </c>
      <c r="I6" s="22">
        <v>15446448</v>
      </c>
      <c r="J6" s="22">
        <v>43233587</v>
      </c>
      <c r="K6" s="22">
        <v>11662601</v>
      </c>
      <c r="L6" s="22">
        <v>12230563</v>
      </c>
      <c r="M6" s="22">
        <v>13084870</v>
      </c>
      <c r="N6" s="22">
        <v>36978034</v>
      </c>
      <c r="O6" s="22"/>
      <c r="P6" s="22"/>
      <c r="Q6" s="22"/>
      <c r="R6" s="22"/>
      <c r="S6" s="22"/>
      <c r="T6" s="22"/>
      <c r="U6" s="22"/>
      <c r="V6" s="22"/>
      <c r="W6" s="22">
        <v>80211621</v>
      </c>
      <c r="X6" s="22">
        <v>131892720</v>
      </c>
      <c r="Y6" s="22">
        <v>-51681099</v>
      </c>
      <c r="Z6" s="23">
        <v>-39.184193790225876</v>
      </c>
      <c r="AA6" s="20">
        <v>263785434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4295646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19124565</v>
      </c>
      <c r="D13" s="20"/>
      <c r="E13" s="21">
        <v>21328404</v>
      </c>
      <c r="F13" s="22">
        <v>21328404</v>
      </c>
      <c r="G13" s="22">
        <v>1322721</v>
      </c>
      <c r="H13" s="22">
        <v>1265176</v>
      </c>
      <c r="I13" s="22">
        <v>1261375</v>
      </c>
      <c r="J13" s="22">
        <v>3849272</v>
      </c>
      <c r="K13" s="22">
        <v>1275767</v>
      </c>
      <c r="L13" s="22">
        <v>1291990</v>
      </c>
      <c r="M13" s="22">
        <v>1323363</v>
      </c>
      <c r="N13" s="22">
        <v>3891120</v>
      </c>
      <c r="O13" s="22"/>
      <c r="P13" s="22"/>
      <c r="Q13" s="22"/>
      <c r="R13" s="22"/>
      <c r="S13" s="22"/>
      <c r="T13" s="22"/>
      <c r="U13" s="22"/>
      <c r="V13" s="22"/>
      <c r="W13" s="22">
        <v>7740392</v>
      </c>
      <c r="X13" s="22">
        <v>10664202</v>
      </c>
      <c r="Y13" s="22">
        <v>-2923810</v>
      </c>
      <c r="Z13" s="23">
        <v>-27.417053802994356</v>
      </c>
      <c r="AA13" s="20">
        <v>21328404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28586</v>
      </c>
      <c r="D20" s="20"/>
      <c r="E20" s="21">
        <v>64128</v>
      </c>
      <c r="F20" s="22">
        <v>64128</v>
      </c>
      <c r="G20" s="22"/>
      <c r="H20" s="22">
        <v>614</v>
      </c>
      <c r="I20" s="22">
        <v>43478</v>
      </c>
      <c r="J20" s="22">
        <v>44092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44092</v>
      </c>
      <c r="X20" s="22">
        <v>32064</v>
      </c>
      <c r="Y20" s="22">
        <v>12028</v>
      </c>
      <c r="Z20" s="18">
        <v>37.512475049900203</v>
      </c>
      <c r="AA20" s="20">
        <v>64128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465608</v>
      </c>
      <c r="D24" s="20"/>
      <c r="E24" s="21">
        <v>589848</v>
      </c>
      <c r="F24" s="22">
        <v>589848</v>
      </c>
      <c r="G24" s="22">
        <v>70891</v>
      </c>
      <c r="H24" s="22">
        <v>17355</v>
      </c>
      <c r="I24" s="22">
        <v>11224</v>
      </c>
      <c r="J24" s="22">
        <v>99470</v>
      </c>
      <c r="K24" s="22">
        <v>53628</v>
      </c>
      <c r="L24" s="22">
        <v>27743</v>
      </c>
      <c r="M24" s="22">
        <v>16516</v>
      </c>
      <c r="N24" s="22">
        <v>97887</v>
      </c>
      <c r="O24" s="22"/>
      <c r="P24" s="22"/>
      <c r="Q24" s="22"/>
      <c r="R24" s="22"/>
      <c r="S24" s="22"/>
      <c r="T24" s="22"/>
      <c r="U24" s="22"/>
      <c r="V24" s="22"/>
      <c r="W24" s="22">
        <v>197357</v>
      </c>
      <c r="X24" s="22">
        <v>294924</v>
      </c>
      <c r="Y24" s="22">
        <v>-97567</v>
      </c>
      <c r="Z24" s="23">
        <v>-33.082082163540441</v>
      </c>
      <c r="AA24" s="20">
        <v>589848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10389680</v>
      </c>
      <c r="D26" s="20"/>
      <c r="E26" s="21">
        <v>7505004</v>
      </c>
      <c r="F26" s="22">
        <v>7505004</v>
      </c>
      <c r="G26" s="22">
        <v>1475230</v>
      </c>
      <c r="H26" s="22"/>
      <c r="I26" s="22"/>
      <c r="J26" s="22">
        <v>1475230</v>
      </c>
      <c r="K26" s="22">
        <v>24397</v>
      </c>
      <c r="L26" s="22"/>
      <c r="M26" s="22">
        <v>1233357</v>
      </c>
      <c r="N26" s="22">
        <v>1257754</v>
      </c>
      <c r="O26" s="22"/>
      <c r="P26" s="22"/>
      <c r="Q26" s="22"/>
      <c r="R26" s="22"/>
      <c r="S26" s="22"/>
      <c r="T26" s="22"/>
      <c r="U26" s="22"/>
      <c r="V26" s="22"/>
      <c r="W26" s="22">
        <v>2732984</v>
      </c>
      <c r="X26" s="22">
        <v>3752508</v>
      </c>
      <c r="Y26" s="22">
        <v>-1019524</v>
      </c>
      <c r="Z26" s="23">
        <v>-27.16913594854428</v>
      </c>
      <c r="AA26" s="20">
        <v>7505004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46997901</v>
      </c>
      <c r="D29" s="20"/>
      <c r="E29" s="21">
        <v>58317264</v>
      </c>
      <c r="F29" s="22">
        <v>58317264</v>
      </c>
      <c r="G29" s="22">
        <v>4297152</v>
      </c>
      <c r="H29" s="22">
        <v>4354239</v>
      </c>
      <c r="I29" s="22">
        <v>4366026</v>
      </c>
      <c r="J29" s="22">
        <v>13017417</v>
      </c>
      <c r="K29" s="22">
        <v>4378874</v>
      </c>
      <c r="L29" s="22">
        <v>4416748</v>
      </c>
      <c r="M29" s="22">
        <v>4420947</v>
      </c>
      <c r="N29" s="22">
        <v>13216569</v>
      </c>
      <c r="O29" s="22"/>
      <c r="P29" s="22"/>
      <c r="Q29" s="22"/>
      <c r="R29" s="22"/>
      <c r="S29" s="22"/>
      <c r="T29" s="22"/>
      <c r="U29" s="22"/>
      <c r="V29" s="22"/>
      <c r="W29" s="22">
        <v>26233986</v>
      </c>
      <c r="X29" s="22">
        <v>29158632</v>
      </c>
      <c r="Y29" s="22">
        <v>-2924646</v>
      </c>
      <c r="Z29" s="23">
        <v>-10.030120754636226</v>
      </c>
      <c r="AA29" s="20">
        <v>58317264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226624537</v>
      </c>
      <c r="D33" s="29">
        <f t="shared" ref="D33:Y33" si="0">SUM(D6:D32)</f>
        <v>0</v>
      </c>
      <c r="E33" s="30">
        <f t="shared" si="0"/>
        <v>351590082</v>
      </c>
      <c r="F33" s="31">
        <f t="shared" si="0"/>
        <v>351590082</v>
      </c>
      <c r="G33" s="31">
        <f t="shared" si="0"/>
        <v>22539610</v>
      </c>
      <c r="H33" s="31">
        <f t="shared" si="0"/>
        <v>18050907</v>
      </c>
      <c r="I33" s="31">
        <f t="shared" si="0"/>
        <v>21128551</v>
      </c>
      <c r="J33" s="31">
        <f t="shared" si="0"/>
        <v>61719068</v>
      </c>
      <c r="K33" s="31">
        <f t="shared" si="0"/>
        <v>17395267</v>
      </c>
      <c r="L33" s="31">
        <f t="shared" si="0"/>
        <v>17967044</v>
      </c>
      <c r="M33" s="31">
        <f t="shared" si="0"/>
        <v>20079053</v>
      </c>
      <c r="N33" s="31">
        <f t="shared" si="0"/>
        <v>55441364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117160432</v>
      </c>
      <c r="X33" s="31">
        <f t="shared" si="0"/>
        <v>175795050</v>
      </c>
      <c r="Y33" s="31">
        <f t="shared" si="0"/>
        <v>-58634618</v>
      </c>
      <c r="Z33" s="32">
        <f>+IF(X33&lt;&gt;0,+(Y33/X33)*100,0)</f>
        <v>-33.353964175896877</v>
      </c>
      <c r="AA33" s="29">
        <f>SUM(AA6:AA32)</f>
        <v>351590082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17103612</v>
      </c>
      <c r="D35" s="20"/>
      <c r="E35" s="21">
        <v>19318556</v>
      </c>
      <c r="F35" s="22">
        <v>19318556</v>
      </c>
      <c r="G35" s="22">
        <v>75426</v>
      </c>
      <c r="H35" s="22">
        <v>150852</v>
      </c>
      <c r="I35" s="22">
        <v>2989570</v>
      </c>
      <c r="J35" s="22">
        <v>3215848</v>
      </c>
      <c r="K35" s="22">
        <v>1423919</v>
      </c>
      <c r="L35" s="22">
        <v>1600045</v>
      </c>
      <c r="M35" s="22">
        <v>1415176</v>
      </c>
      <c r="N35" s="22">
        <v>4439140</v>
      </c>
      <c r="O35" s="22"/>
      <c r="P35" s="22"/>
      <c r="Q35" s="22"/>
      <c r="R35" s="22"/>
      <c r="S35" s="22"/>
      <c r="T35" s="22"/>
      <c r="U35" s="22"/>
      <c r="V35" s="22"/>
      <c r="W35" s="22">
        <v>7654988</v>
      </c>
      <c r="X35" s="22">
        <v>9659244</v>
      </c>
      <c r="Y35" s="22">
        <v>-2004256</v>
      </c>
      <c r="Z35" s="23">
        <v>-20.749615601386608</v>
      </c>
      <c r="AA35" s="20">
        <v>19318556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206582209</v>
      </c>
      <c r="D37" s="20"/>
      <c r="E37" s="21">
        <v>214386872</v>
      </c>
      <c r="F37" s="22">
        <v>214386872</v>
      </c>
      <c r="G37" s="22"/>
      <c r="H37" s="22">
        <v>26245337</v>
      </c>
      <c r="I37" s="22">
        <v>46845807</v>
      </c>
      <c r="J37" s="22">
        <v>73091144</v>
      </c>
      <c r="K37" s="22">
        <v>17204591</v>
      </c>
      <c r="L37" s="22"/>
      <c r="M37" s="22"/>
      <c r="N37" s="22">
        <v>17204591</v>
      </c>
      <c r="O37" s="22"/>
      <c r="P37" s="22"/>
      <c r="Q37" s="22"/>
      <c r="R37" s="22"/>
      <c r="S37" s="22"/>
      <c r="T37" s="22"/>
      <c r="U37" s="22"/>
      <c r="V37" s="22"/>
      <c r="W37" s="22">
        <v>90295735</v>
      </c>
      <c r="X37" s="22">
        <v>107193438</v>
      </c>
      <c r="Y37" s="22">
        <v>-16897703</v>
      </c>
      <c r="Z37" s="23">
        <v>-15.763747590594118</v>
      </c>
      <c r="AA37" s="20">
        <v>214386872</v>
      </c>
    </row>
    <row r="38" spans="1:27" x14ac:dyDescent="0.25">
      <c r="A38" s="19" t="s">
        <v>64</v>
      </c>
      <c r="B38" s="15" t="s">
        <v>32</v>
      </c>
      <c r="C38" s="20">
        <v>34033885</v>
      </c>
      <c r="D38" s="20"/>
      <c r="E38" s="21">
        <v>3015660</v>
      </c>
      <c r="F38" s="22">
        <v>3015660</v>
      </c>
      <c r="G38" s="22"/>
      <c r="H38" s="22">
        <v>500</v>
      </c>
      <c r="I38" s="22">
        <v>155496</v>
      </c>
      <c r="J38" s="22">
        <v>155996</v>
      </c>
      <c r="K38" s="22">
        <v>187334</v>
      </c>
      <c r="L38" s="22">
        <v>1587991</v>
      </c>
      <c r="M38" s="22">
        <v>2175003</v>
      </c>
      <c r="N38" s="22">
        <v>3950328</v>
      </c>
      <c r="O38" s="22"/>
      <c r="P38" s="22"/>
      <c r="Q38" s="22"/>
      <c r="R38" s="22"/>
      <c r="S38" s="22"/>
      <c r="T38" s="22"/>
      <c r="U38" s="22"/>
      <c r="V38" s="22"/>
      <c r="W38" s="22">
        <v>4106324</v>
      </c>
      <c r="X38" s="22">
        <v>1507830</v>
      </c>
      <c r="Y38" s="22">
        <v>2598494</v>
      </c>
      <c r="Z38" s="23">
        <v>172.33335322947548</v>
      </c>
      <c r="AA38" s="20">
        <v>3015660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38949497</v>
      </c>
      <c r="F39" s="22">
        <v>38949497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19474752</v>
      </c>
      <c r="Y39" s="22">
        <v>-19474752</v>
      </c>
      <c r="Z39" s="23">
        <v>-100</v>
      </c>
      <c r="AA39" s="20">
        <v>38949497</v>
      </c>
    </row>
    <row r="40" spans="1:27" x14ac:dyDescent="0.25">
      <c r="A40" s="19" t="s">
        <v>66</v>
      </c>
      <c r="B40" s="15" t="s">
        <v>32</v>
      </c>
      <c r="C40" s="20">
        <v>524682</v>
      </c>
      <c r="D40" s="20"/>
      <c r="E40" s="21">
        <v>6612108</v>
      </c>
      <c r="F40" s="22">
        <v>6612108</v>
      </c>
      <c r="G40" s="22">
        <v>43759</v>
      </c>
      <c r="H40" s="22">
        <v>47781</v>
      </c>
      <c r="I40" s="22">
        <v>44293</v>
      </c>
      <c r="J40" s="22">
        <v>135833</v>
      </c>
      <c r="K40" s="22">
        <v>45769</v>
      </c>
      <c r="L40" s="22">
        <v>44293</v>
      </c>
      <c r="M40" s="22">
        <v>45769</v>
      </c>
      <c r="N40" s="22">
        <v>135831</v>
      </c>
      <c r="O40" s="22"/>
      <c r="P40" s="22"/>
      <c r="Q40" s="22"/>
      <c r="R40" s="22"/>
      <c r="S40" s="22"/>
      <c r="T40" s="22"/>
      <c r="U40" s="22"/>
      <c r="V40" s="22"/>
      <c r="W40" s="22">
        <v>271664</v>
      </c>
      <c r="X40" s="22">
        <v>3306054</v>
      </c>
      <c r="Y40" s="22">
        <v>-3034390</v>
      </c>
      <c r="Z40" s="23">
        <v>-91.78283234333135</v>
      </c>
      <c r="AA40" s="20">
        <v>6612108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70332</v>
      </c>
      <c r="F41" s="22">
        <v>70332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35166</v>
      </c>
      <c r="Y41" s="22">
        <v>-35166</v>
      </c>
      <c r="Z41" s="23">
        <v>-100</v>
      </c>
      <c r="AA41" s="20">
        <v>70332</v>
      </c>
    </row>
    <row r="42" spans="1:27" x14ac:dyDescent="0.25">
      <c r="A42" s="19" t="s">
        <v>67</v>
      </c>
      <c r="B42" s="15" t="s">
        <v>32</v>
      </c>
      <c r="C42" s="20">
        <v>16555437</v>
      </c>
      <c r="D42" s="20"/>
      <c r="E42" s="21">
        <v>10844524</v>
      </c>
      <c r="F42" s="22">
        <v>10844524</v>
      </c>
      <c r="G42" s="22">
        <v>16913</v>
      </c>
      <c r="H42" s="22">
        <v>716429</v>
      </c>
      <c r="I42" s="22">
        <v>11569</v>
      </c>
      <c r="J42" s="22">
        <v>744911</v>
      </c>
      <c r="K42" s="22">
        <v>774565</v>
      </c>
      <c r="L42" s="22">
        <v>290900</v>
      </c>
      <c r="M42" s="22">
        <v>29322</v>
      </c>
      <c r="N42" s="22">
        <v>1094787</v>
      </c>
      <c r="O42" s="22"/>
      <c r="P42" s="22"/>
      <c r="Q42" s="22"/>
      <c r="R42" s="22"/>
      <c r="S42" s="22"/>
      <c r="T42" s="22"/>
      <c r="U42" s="22"/>
      <c r="V42" s="22"/>
      <c r="W42" s="22">
        <v>1839698</v>
      </c>
      <c r="X42" s="22">
        <v>5422266</v>
      </c>
      <c r="Y42" s="22">
        <v>-3582568</v>
      </c>
      <c r="Z42" s="23">
        <v>-66.071417374212189</v>
      </c>
      <c r="AA42" s="20">
        <v>10844524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17125216</v>
      </c>
      <c r="D45" s="20"/>
      <c r="E45" s="21">
        <v>4362182</v>
      </c>
      <c r="F45" s="22">
        <v>4362182</v>
      </c>
      <c r="G45" s="22">
        <v>237418</v>
      </c>
      <c r="H45" s="22">
        <v>93503</v>
      </c>
      <c r="I45" s="22">
        <v>546179</v>
      </c>
      <c r="J45" s="22">
        <v>877100</v>
      </c>
      <c r="K45" s="22">
        <v>740669</v>
      </c>
      <c r="L45" s="22">
        <v>18233397</v>
      </c>
      <c r="M45" s="22">
        <v>183514</v>
      </c>
      <c r="N45" s="22">
        <v>19157580</v>
      </c>
      <c r="O45" s="22"/>
      <c r="P45" s="22"/>
      <c r="Q45" s="22"/>
      <c r="R45" s="22"/>
      <c r="S45" s="22"/>
      <c r="T45" s="22"/>
      <c r="U45" s="22"/>
      <c r="V45" s="22"/>
      <c r="W45" s="22">
        <v>20034680</v>
      </c>
      <c r="X45" s="22">
        <v>2181090</v>
      </c>
      <c r="Y45" s="22">
        <v>17853590</v>
      </c>
      <c r="Z45" s="23">
        <v>818.56273698013388</v>
      </c>
      <c r="AA45" s="20">
        <v>4362182</v>
      </c>
    </row>
    <row r="46" spans="1:27" x14ac:dyDescent="0.25">
      <c r="A46" s="19" t="s">
        <v>71</v>
      </c>
      <c r="B46" s="15" t="s">
        <v>32</v>
      </c>
      <c r="C46" s="20">
        <v>2583402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294508443</v>
      </c>
      <c r="D48" s="29">
        <f t="shared" ref="D48:Y48" si="1">SUM(D35:D47)</f>
        <v>0</v>
      </c>
      <c r="E48" s="30">
        <f t="shared" si="1"/>
        <v>297559731</v>
      </c>
      <c r="F48" s="31">
        <f t="shared" si="1"/>
        <v>297559731</v>
      </c>
      <c r="G48" s="31">
        <f t="shared" si="1"/>
        <v>373516</v>
      </c>
      <c r="H48" s="31">
        <f t="shared" si="1"/>
        <v>27254402</v>
      </c>
      <c r="I48" s="31">
        <f t="shared" si="1"/>
        <v>50592914</v>
      </c>
      <c r="J48" s="31">
        <f t="shared" si="1"/>
        <v>78220832</v>
      </c>
      <c r="K48" s="31">
        <f t="shared" si="1"/>
        <v>20376847</v>
      </c>
      <c r="L48" s="31">
        <f t="shared" si="1"/>
        <v>21756626</v>
      </c>
      <c r="M48" s="31">
        <f t="shared" si="1"/>
        <v>3848784</v>
      </c>
      <c r="N48" s="31">
        <f t="shared" si="1"/>
        <v>45982257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124203089</v>
      </c>
      <c r="X48" s="31">
        <f t="shared" si="1"/>
        <v>148779840</v>
      </c>
      <c r="Y48" s="31">
        <f t="shared" si="1"/>
        <v>-24576751</v>
      </c>
      <c r="Z48" s="32">
        <f>+IF(X48&lt;&gt;0,+(Y48/X48)*100,0)</f>
        <v>-16.518871777251544</v>
      </c>
      <c r="AA48" s="29">
        <f>SUM(AA35:AA47)</f>
        <v>297559731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-67883906</v>
      </c>
      <c r="D49" s="39">
        <f t="shared" si="2"/>
        <v>0</v>
      </c>
      <c r="E49" s="40">
        <f t="shared" si="2"/>
        <v>54030351</v>
      </c>
      <c r="F49" s="41">
        <f t="shared" si="2"/>
        <v>54030351</v>
      </c>
      <c r="G49" s="41">
        <f t="shared" si="2"/>
        <v>22166094</v>
      </c>
      <c r="H49" s="41">
        <f t="shared" si="2"/>
        <v>-9203495</v>
      </c>
      <c r="I49" s="41">
        <f t="shared" si="2"/>
        <v>-29464363</v>
      </c>
      <c r="J49" s="41">
        <f t="shared" si="2"/>
        <v>-16501764</v>
      </c>
      <c r="K49" s="41">
        <f t="shared" si="2"/>
        <v>-2981580</v>
      </c>
      <c r="L49" s="41">
        <f t="shared" si="2"/>
        <v>-3789582</v>
      </c>
      <c r="M49" s="41">
        <f t="shared" si="2"/>
        <v>16230269</v>
      </c>
      <c r="N49" s="41">
        <f t="shared" si="2"/>
        <v>9459107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-7042657</v>
      </c>
      <c r="X49" s="41">
        <f t="shared" si="2"/>
        <v>27015210</v>
      </c>
      <c r="Y49" s="41">
        <f t="shared" si="2"/>
        <v>-34057867</v>
      </c>
      <c r="Z49" s="42">
        <f>+IF(X49&lt;&gt;0,+(Y49/X49)*100,0)</f>
        <v>-126.06922914906085</v>
      </c>
      <c r="AA49" s="39">
        <f>+AA33-AA48</f>
        <v>54030351</v>
      </c>
    </row>
    <row r="50" spans="1:27" x14ac:dyDescent="0.25">
      <c r="A50" s="43" t="s">
        <v>75</v>
      </c>
      <c r="B50" s="15" t="s">
        <v>32</v>
      </c>
      <c r="C50" s="20">
        <v>28508000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5000004</v>
      </c>
      <c r="Y50" s="22">
        <v>-5000004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-39375906</v>
      </c>
      <c r="D52" s="48">
        <f t="shared" si="3"/>
        <v>0</v>
      </c>
      <c r="E52" s="49">
        <f t="shared" si="3"/>
        <v>64030351</v>
      </c>
      <c r="F52" s="50">
        <f t="shared" si="3"/>
        <v>64030351</v>
      </c>
      <c r="G52" s="50">
        <f t="shared" si="3"/>
        <v>22166094</v>
      </c>
      <c r="H52" s="50">
        <f t="shared" si="3"/>
        <v>-9203495</v>
      </c>
      <c r="I52" s="50">
        <f t="shared" si="3"/>
        <v>-29464363</v>
      </c>
      <c r="J52" s="50">
        <f t="shared" si="3"/>
        <v>-16501764</v>
      </c>
      <c r="K52" s="50">
        <f t="shared" si="3"/>
        <v>-2981580</v>
      </c>
      <c r="L52" s="50">
        <f t="shared" si="3"/>
        <v>-3789582</v>
      </c>
      <c r="M52" s="50">
        <f t="shared" si="3"/>
        <v>16230269</v>
      </c>
      <c r="N52" s="50">
        <f t="shared" si="3"/>
        <v>9459107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-7042657</v>
      </c>
      <c r="X52" s="50">
        <f t="shared" si="3"/>
        <v>32015214</v>
      </c>
      <c r="Y52" s="50">
        <f t="shared" si="3"/>
        <v>-39057871</v>
      </c>
      <c r="Z52" s="51">
        <f>+IF(X52&lt;&gt;0,+(Y52/X52)*100,0)</f>
        <v>-121.99784452479375</v>
      </c>
      <c r="AA52" s="48">
        <f>SUM(AA49:AA51)</f>
        <v>64030351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-39375906</v>
      </c>
      <c r="D54" s="54">
        <f>+D52-D53</f>
        <v>0</v>
      </c>
      <c r="E54" s="55">
        <f t="shared" si="4"/>
        <v>64030351</v>
      </c>
      <c r="F54" s="56">
        <f t="shared" si="4"/>
        <v>64030351</v>
      </c>
      <c r="G54" s="56">
        <f t="shared" si="4"/>
        <v>22166094</v>
      </c>
      <c r="H54" s="56">
        <f t="shared" si="4"/>
        <v>-9203495</v>
      </c>
      <c r="I54" s="56">
        <f t="shared" si="4"/>
        <v>-29464363</v>
      </c>
      <c r="J54" s="56">
        <f t="shared" si="4"/>
        <v>-16501764</v>
      </c>
      <c r="K54" s="56">
        <f t="shared" si="4"/>
        <v>-2981580</v>
      </c>
      <c r="L54" s="56">
        <f t="shared" si="4"/>
        <v>-3789582</v>
      </c>
      <c r="M54" s="56">
        <f t="shared" si="4"/>
        <v>16230269</v>
      </c>
      <c r="N54" s="56">
        <f t="shared" si="4"/>
        <v>9459107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-7042657</v>
      </c>
      <c r="X54" s="56">
        <f t="shared" si="4"/>
        <v>32015214</v>
      </c>
      <c r="Y54" s="56">
        <f t="shared" si="4"/>
        <v>-39057871</v>
      </c>
      <c r="Z54" s="57">
        <f>+IF(X54&lt;&gt;0,+(Y54/X54)*100,0)</f>
        <v>-121.99784452479375</v>
      </c>
      <c r="AA54" s="54">
        <f>+AA52-AA53</f>
        <v>64030351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-39375906</v>
      </c>
      <c r="D57" s="48">
        <f>SUM(D54:D56)</f>
        <v>0</v>
      </c>
      <c r="E57" s="49">
        <f t="shared" si="5"/>
        <v>64030351</v>
      </c>
      <c r="F57" s="50">
        <f t="shared" si="5"/>
        <v>64030351</v>
      </c>
      <c r="G57" s="50">
        <f t="shared" si="5"/>
        <v>22166094</v>
      </c>
      <c r="H57" s="50">
        <f t="shared" si="5"/>
        <v>-9203495</v>
      </c>
      <c r="I57" s="50">
        <f t="shared" si="5"/>
        <v>-29464363</v>
      </c>
      <c r="J57" s="50">
        <f t="shared" si="5"/>
        <v>-16501764</v>
      </c>
      <c r="K57" s="50">
        <f t="shared" si="5"/>
        <v>-2981580</v>
      </c>
      <c r="L57" s="50">
        <f t="shared" si="5"/>
        <v>-3789582</v>
      </c>
      <c r="M57" s="50">
        <f t="shared" si="5"/>
        <v>16230269</v>
      </c>
      <c r="N57" s="50">
        <f t="shared" si="5"/>
        <v>9459107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-7042657</v>
      </c>
      <c r="X57" s="50">
        <f t="shared" si="5"/>
        <v>32015214</v>
      </c>
      <c r="Y57" s="50">
        <f t="shared" si="5"/>
        <v>-39057871</v>
      </c>
      <c r="Z57" s="51">
        <f>+IF(X57&lt;&gt;0,+(Y57/X57)*100,0)</f>
        <v>-121.99784452479375</v>
      </c>
      <c r="AA57" s="48">
        <f>SUM(AA54:AA56)</f>
        <v>64030351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-39375906</v>
      </c>
      <c r="D60" s="65">
        <f>SUM(D57:D59)</f>
        <v>0</v>
      </c>
      <c r="E60" s="66">
        <f t="shared" si="6"/>
        <v>64030351</v>
      </c>
      <c r="F60" s="67">
        <f t="shared" si="6"/>
        <v>64030351</v>
      </c>
      <c r="G60" s="67">
        <f t="shared" si="6"/>
        <v>22166094</v>
      </c>
      <c r="H60" s="67">
        <f t="shared" si="6"/>
        <v>-9203495</v>
      </c>
      <c r="I60" s="67">
        <f t="shared" si="6"/>
        <v>-29464363</v>
      </c>
      <c r="J60" s="67">
        <f t="shared" si="6"/>
        <v>-16501764</v>
      </c>
      <c r="K60" s="67">
        <f t="shared" si="6"/>
        <v>-2981580</v>
      </c>
      <c r="L60" s="67">
        <f t="shared" si="6"/>
        <v>-3789582</v>
      </c>
      <c r="M60" s="67">
        <f t="shared" si="6"/>
        <v>16230269</v>
      </c>
      <c r="N60" s="67">
        <f t="shared" si="6"/>
        <v>9459107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-7042657</v>
      </c>
      <c r="X60" s="67">
        <f t="shared" si="6"/>
        <v>32015214</v>
      </c>
      <c r="Y60" s="67">
        <f t="shared" si="6"/>
        <v>-39057871</v>
      </c>
      <c r="Z60" s="68">
        <f>+IF(X60&lt;&gt;0,+(Y60/X60)*100,0)</f>
        <v>-121.99784452479375</v>
      </c>
      <c r="AA60" s="65">
        <f>SUM(AA57:AA59)</f>
        <v>64030351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82371906</v>
      </c>
      <c r="D6" s="20"/>
      <c r="E6" s="21">
        <v>106317995</v>
      </c>
      <c r="F6" s="22">
        <v>106317995</v>
      </c>
      <c r="G6" s="22">
        <v>5435845</v>
      </c>
      <c r="H6" s="22">
        <v>8591401</v>
      </c>
      <c r="I6" s="22">
        <v>11633335</v>
      </c>
      <c r="J6" s="22">
        <v>25660581</v>
      </c>
      <c r="K6" s="22">
        <v>10110732</v>
      </c>
      <c r="L6" s="22">
        <v>7343772</v>
      </c>
      <c r="M6" s="22">
        <v>7076163</v>
      </c>
      <c r="N6" s="22">
        <v>24530667</v>
      </c>
      <c r="O6" s="22"/>
      <c r="P6" s="22"/>
      <c r="Q6" s="22"/>
      <c r="R6" s="22"/>
      <c r="S6" s="22"/>
      <c r="T6" s="22"/>
      <c r="U6" s="22"/>
      <c r="V6" s="22"/>
      <c r="W6" s="22">
        <v>50191248</v>
      </c>
      <c r="X6" s="22">
        <v>53158998</v>
      </c>
      <c r="Y6" s="22">
        <v>-2967750</v>
      </c>
      <c r="Z6" s="23">
        <v>-5.582780172041617</v>
      </c>
      <c r="AA6" s="20">
        <v>106317995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56241</v>
      </c>
      <c r="D10" s="20"/>
      <c r="E10" s="21">
        <v>10864</v>
      </c>
      <c r="F10" s="22">
        <v>10864</v>
      </c>
      <c r="G10" s="22">
        <v>8310</v>
      </c>
      <c r="H10" s="22">
        <v>4155</v>
      </c>
      <c r="I10" s="22">
        <v>2077</v>
      </c>
      <c r="J10" s="22">
        <v>14542</v>
      </c>
      <c r="K10" s="22">
        <v>6232</v>
      </c>
      <c r="L10" s="22">
        <v>2077</v>
      </c>
      <c r="M10" s="22">
        <v>-1651</v>
      </c>
      <c r="N10" s="22">
        <v>6658</v>
      </c>
      <c r="O10" s="22"/>
      <c r="P10" s="22"/>
      <c r="Q10" s="22"/>
      <c r="R10" s="22"/>
      <c r="S10" s="22"/>
      <c r="T10" s="22"/>
      <c r="U10" s="22"/>
      <c r="V10" s="22"/>
      <c r="W10" s="22">
        <v>21200</v>
      </c>
      <c r="X10" s="22">
        <v>5430</v>
      </c>
      <c r="Y10" s="22">
        <v>15770</v>
      </c>
      <c r="Z10" s="23">
        <v>290.42357274401473</v>
      </c>
      <c r="AA10" s="20">
        <v>10864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40516515</v>
      </c>
      <c r="D13" s="20"/>
      <c r="E13" s="21">
        <v>71515880</v>
      </c>
      <c r="F13" s="22">
        <v>71515880</v>
      </c>
      <c r="G13" s="22">
        <v>4754490</v>
      </c>
      <c r="H13" s="22">
        <v>4830615</v>
      </c>
      <c r="I13" s="22">
        <v>452180</v>
      </c>
      <c r="J13" s="22">
        <v>10037285</v>
      </c>
      <c r="K13" s="22">
        <v>460174</v>
      </c>
      <c r="L13" s="22">
        <v>458902</v>
      </c>
      <c r="M13" s="22">
        <v>469502</v>
      </c>
      <c r="N13" s="22">
        <v>1388578</v>
      </c>
      <c r="O13" s="22"/>
      <c r="P13" s="22"/>
      <c r="Q13" s="22"/>
      <c r="R13" s="22"/>
      <c r="S13" s="22"/>
      <c r="T13" s="22"/>
      <c r="U13" s="22"/>
      <c r="V13" s="22"/>
      <c r="W13" s="22">
        <v>11425863</v>
      </c>
      <c r="X13" s="22">
        <v>35757942</v>
      </c>
      <c r="Y13" s="22">
        <v>-24332079</v>
      </c>
      <c r="Z13" s="23">
        <v>-68.046642617184176</v>
      </c>
      <c r="AA13" s="20">
        <v>71515880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180451</v>
      </c>
      <c r="D24" s="20"/>
      <c r="E24" s="21">
        <v>417235</v>
      </c>
      <c r="F24" s="22">
        <v>417235</v>
      </c>
      <c r="G24" s="22">
        <v>48296</v>
      </c>
      <c r="H24" s="22">
        <v>28043</v>
      </c>
      <c r="I24" s="22">
        <v>19097</v>
      </c>
      <c r="J24" s="22">
        <v>95436</v>
      </c>
      <c r="K24" s="22">
        <v>50916</v>
      </c>
      <c r="L24" s="22">
        <v>9750</v>
      </c>
      <c r="M24" s="22">
        <v>19499</v>
      </c>
      <c r="N24" s="22">
        <v>80165</v>
      </c>
      <c r="O24" s="22"/>
      <c r="P24" s="22"/>
      <c r="Q24" s="22"/>
      <c r="R24" s="22"/>
      <c r="S24" s="22"/>
      <c r="T24" s="22"/>
      <c r="U24" s="22"/>
      <c r="V24" s="22"/>
      <c r="W24" s="22">
        <v>175601</v>
      </c>
      <c r="X24" s="22">
        <v>208620</v>
      </c>
      <c r="Y24" s="22">
        <v>-33019</v>
      </c>
      <c r="Z24" s="23">
        <v>-15.827341577988689</v>
      </c>
      <c r="AA24" s="20">
        <v>417235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126553</v>
      </c>
      <c r="D26" s="20"/>
      <c r="E26" s="21">
        <v>5570839</v>
      </c>
      <c r="F26" s="22">
        <v>5570839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2785422</v>
      </c>
      <c r="Y26" s="22">
        <v>-2785422</v>
      </c>
      <c r="Z26" s="23">
        <v>-100</v>
      </c>
      <c r="AA26" s="20">
        <v>5570839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123251666</v>
      </c>
      <c r="D33" s="29">
        <f t="shared" ref="D33:Y33" si="0">SUM(D6:D32)</f>
        <v>0</v>
      </c>
      <c r="E33" s="30">
        <f t="shared" si="0"/>
        <v>183832813</v>
      </c>
      <c r="F33" s="31">
        <f t="shared" si="0"/>
        <v>183832813</v>
      </c>
      <c r="G33" s="31">
        <f t="shared" si="0"/>
        <v>10246941</v>
      </c>
      <c r="H33" s="31">
        <f t="shared" si="0"/>
        <v>13454214</v>
      </c>
      <c r="I33" s="31">
        <f t="shared" si="0"/>
        <v>12106689</v>
      </c>
      <c r="J33" s="31">
        <f t="shared" si="0"/>
        <v>35807844</v>
      </c>
      <c r="K33" s="31">
        <f t="shared" si="0"/>
        <v>10628054</v>
      </c>
      <c r="L33" s="31">
        <f t="shared" si="0"/>
        <v>7814501</v>
      </c>
      <c r="M33" s="31">
        <f t="shared" si="0"/>
        <v>7563513</v>
      </c>
      <c r="N33" s="31">
        <f t="shared" si="0"/>
        <v>26006068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61813912</v>
      </c>
      <c r="X33" s="31">
        <f t="shared" si="0"/>
        <v>91916412</v>
      </c>
      <c r="Y33" s="31">
        <f t="shared" si="0"/>
        <v>-30102500</v>
      </c>
      <c r="Z33" s="32">
        <f>+IF(X33&lt;&gt;0,+(Y33/X33)*100,0)</f>
        <v>-32.749864083032307</v>
      </c>
      <c r="AA33" s="29">
        <f>SUM(AA6:AA32)</f>
        <v>183832813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4398500</v>
      </c>
      <c r="D35" s="20"/>
      <c r="E35" s="21">
        <v>4502492</v>
      </c>
      <c r="F35" s="22">
        <v>4502492</v>
      </c>
      <c r="G35" s="22">
        <v>370511</v>
      </c>
      <c r="H35" s="22">
        <v>383512</v>
      </c>
      <c r="I35" s="22">
        <v>377244</v>
      </c>
      <c r="J35" s="22">
        <v>1131267</v>
      </c>
      <c r="K35" s="22">
        <v>440500</v>
      </c>
      <c r="L35" s="22">
        <v>384079</v>
      </c>
      <c r="M35" s="22">
        <v>457202</v>
      </c>
      <c r="N35" s="22">
        <v>1281781</v>
      </c>
      <c r="O35" s="22"/>
      <c r="P35" s="22"/>
      <c r="Q35" s="22"/>
      <c r="R35" s="22"/>
      <c r="S35" s="22"/>
      <c r="T35" s="22"/>
      <c r="U35" s="22"/>
      <c r="V35" s="22"/>
      <c r="W35" s="22">
        <v>2413048</v>
      </c>
      <c r="X35" s="22">
        <v>2251254</v>
      </c>
      <c r="Y35" s="22">
        <v>161794</v>
      </c>
      <c r="Z35" s="23">
        <v>7.1868389795198588</v>
      </c>
      <c r="AA35" s="20">
        <v>4502492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98888006</v>
      </c>
      <c r="D37" s="20"/>
      <c r="E37" s="21">
        <v>118160323</v>
      </c>
      <c r="F37" s="22">
        <v>118160323</v>
      </c>
      <c r="G37" s="22">
        <v>629568</v>
      </c>
      <c r="H37" s="22">
        <v>14929892</v>
      </c>
      <c r="I37" s="22">
        <v>14679352</v>
      </c>
      <c r="J37" s="22">
        <v>30238812</v>
      </c>
      <c r="K37" s="22">
        <v>9366452</v>
      </c>
      <c r="L37" s="22">
        <v>10129278</v>
      </c>
      <c r="M37" s="22">
        <v>9164307</v>
      </c>
      <c r="N37" s="22">
        <v>28660037</v>
      </c>
      <c r="O37" s="22"/>
      <c r="P37" s="22"/>
      <c r="Q37" s="22"/>
      <c r="R37" s="22"/>
      <c r="S37" s="22"/>
      <c r="T37" s="22"/>
      <c r="U37" s="22"/>
      <c r="V37" s="22"/>
      <c r="W37" s="22">
        <v>58898849</v>
      </c>
      <c r="X37" s="22">
        <v>59080164</v>
      </c>
      <c r="Y37" s="22">
        <v>-181315</v>
      </c>
      <c r="Z37" s="23">
        <v>-0.30689657530402253</v>
      </c>
      <c r="AA37" s="20">
        <v>118160323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6203679</v>
      </c>
      <c r="D39" s="20"/>
      <c r="E39" s="21">
        <v>7725089</v>
      </c>
      <c r="F39" s="22">
        <v>7725089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3862548</v>
      </c>
      <c r="Y39" s="22">
        <v>-3862548</v>
      </c>
      <c r="Z39" s="23">
        <v>-100</v>
      </c>
      <c r="AA39" s="20">
        <v>7725089</v>
      </c>
    </row>
    <row r="40" spans="1:27" x14ac:dyDescent="0.25">
      <c r="A40" s="19" t="s">
        <v>66</v>
      </c>
      <c r="B40" s="15" t="s">
        <v>32</v>
      </c>
      <c r="C40" s="20">
        <v>11962916</v>
      </c>
      <c r="D40" s="20"/>
      <c r="E40" s="21">
        <v>7659060</v>
      </c>
      <c r="F40" s="22">
        <v>7659060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3829530</v>
      </c>
      <c r="Y40" s="22">
        <v>-3829530</v>
      </c>
      <c r="Z40" s="23">
        <v>-100</v>
      </c>
      <c r="AA40" s="20">
        <v>7659060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5095612</v>
      </c>
      <c r="D42" s="20"/>
      <c r="E42" s="21">
        <v>3000000</v>
      </c>
      <c r="F42" s="22">
        <v>3000000</v>
      </c>
      <c r="G42" s="22">
        <v>614041</v>
      </c>
      <c r="H42" s="22">
        <v>1476005</v>
      </c>
      <c r="I42" s="22">
        <v>1429181</v>
      </c>
      <c r="J42" s="22">
        <v>3519227</v>
      </c>
      <c r="K42" s="22">
        <v>1110422</v>
      </c>
      <c r="L42" s="22">
        <v>471349</v>
      </c>
      <c r="M42" s="22"/>
      <c r="N42" s="22">
        <v>1581771</v>
      </c>
      <c r="O42" s="22"/>
      <c r="P42" s="22"/>
      <c r="Q42" s="22"/>
      <c r="R42" s="22"/>
      <c r="S42" s="22"/>
      <c r="T42" s="22"/>
      <c r="U42" s="22"/>
      <c r="V42" s="22"/>
      <c r="W42" s="22">
        <v>5100998</v>
      </c>
      <c r="X42" s="22">
        <v>1500000</v>
      </c>
      <c r="Y42" s="22">
        <v>3600998</v>
      </c>
      <c r="Z42" s="23">
        <v>240.06653333333335</v>
      </c>
      <c r="AA42" s="20">
        <v>3000000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921363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>
        <v>5917</v>
      </c>
      <c r="L44" s="22">
        <v>63370</v>
      </c>
      <c r="M44" s="22">
        <v>124712</v>
      </c>
      <c r="N44" s="22">
        <v>193999</v>
      </c>
      <c r="O44" s="22"/>
      <c r="P44" s="22"/>
      <c r="Q44" s="22"/>
      <c r="R44" s="22"/>
      <c r="S44" s="22"/>
      <c r="T44" s="22"/>
      <c r="U44" s="22"/>
      <c r="V44" s="22"/>
      <c r="W44" s="22">
        <v>193999</v>
      </c>
      <c r="X44" s="22">
        <v>499998</v>
      </c>
      <c r="Y44" s="22">
        <v>-305999</v>
      </c>
      <c r="Z44" s="23">
        <v>-61.200044800179199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18338697</v>
      </c>
      <c r="D45" s="20"/>
      <c r="E45" s="21">
        <v>36327</v>
      </c>
      <c r="F45" s="22">
        <v>36327</v>
      </c>
      <c r="G45" s="22">
        <v>2825</v>
      </c>
      <c r="H45" s="22">
        <v>2918</v>
      </c>
      <c r="I45" s="22">
        <v>3111</v>
      </c>
      <c r="J45" s="22">
        <v>8854</v>
      </c>
      <c r="K45" s="22">
        <v>3744</v>
      </c>
      <c r="L45" s="22">
        <v>3180</v>
      </c>
      <c r="M45" s="22">
        <v>3911</v>
      </c>
      <c r="N45" s="22">
        <v>10835</v>
      </c>
      <c r="O45" s="22"/>
      <c r="P45" s="22"/>
      <c r="Q45" s="22"/>
      <c r="R45" s="22"/>
      <c r="S45" s="22"/>
      <c r="T45" s="22"/>
      <c r="U45" s="22"/>
      <c r="V45" s="22"/>
      <c r="W45" s="22">
        <v>19689</v>
      </c>
      <c r="X45" s="22">
        <v>18162</v>
      </c>
      <c r="Y45" s="22">
        <v>1527</v>
      </c>
      <c r="Z45" s="23">
        <v>8.4076643541460196</v>
      </c>
      <c r="AA45" s="20">
        <v>36327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145808773</v>
      </c>
      <c r="D48" s="29">
        <f t="shared" ref="D48:Y48" si="1">SUM(D35:D47)</f>
        <v>0</v>
      </c>
      <c r="E48" s="30">
        <f t="shared" si="1"/>
        <v>142083291</v>
      </c>
      <c r="F48" s="31">
        <f t="shared" si="1"/>
        <v>142083291</v>
      </c>
      <c r="G48" s="31">
        <f t="shared" si="1"/>
        <v>1616945</v>
      </c>
      <c r="H48" s="31">
        <f t="shared" si="1"/>
        <v>16792327</v>
      </c>
      <c r="I48" s="31">
        <f t="shared" si="1"/>
        <v>16488888</v>
      </c>
      <c r="J48" s="31">
        <f t="shared" si="1"/>
        <v>34898160</v>
      </c>
      <c r="K48" s="31">
        <f t="shared" si="1"/>
        <v>10927035</v>
      </c>
      <c r="L48" s="31">
        <f t="shared" si="1"/>
        <v>11051256</v>
      </c>
      <c r="M48" s="31">
        <f t="shared" si="1"/>
        <v>9750132</v>
      </c>
      <c r="N48" s="31">
        <f t="shared" si="1"/>
        <v>31728423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66626583</v>
      </c>
      <c r="X48" s="31">
        <f t="shared" si="1"/>
        <v>71041656</v>
      </c>
      <c r="Y48" s="31">
        <f t="shared" si="1"/>
        <v>-4415073</v>
      </c>
      <c r="Z48" s="32">
        <f>+IF(X48&lt;&gt;0,+(Y48/X48)*100,0)</f>
        <v>-6.2147664463227041</v>
      </c>
      <c r="AA48" s="29">
        <f>SUM(AA35:AA47)</f>
        <v>142083291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-22557107</v>
      </c>
      <c r="D49" s="39">
        <f t="shared" si="2"/>
        <v>0</v>
      </c>
      <c r="E49" s="40">
        <f t="shared" si="2"/>
        <v>41749522</v>
      </c>
      <c r="F49" s="41">
        <f t="shared" si="2"/>
        <v>41749522</v>
      </c>
      <c r="G49" s="41">
        <f t="shared" si="2"/>
        <v>8629996</v>
      </c>
      <c r="H49" s="41">
        <f t="shared" si="2"/>
        <v>-3338113</v>
      </c>
      <c r="I49" s="41">
        <f t="shared" si="2"/>
        <v>-4382199</v>
      </c>
      <c r="J49" s="41">
        <f t="shared" si="2"/>
        <v>909684</v>
      </c>
      <c r="K49" s="41">
        <f t="shared" si="2"/>
        <v>-298981</v>
      </c>
      <c r="L49" s="41">
        <f t="shared" si="2"/>
        <v>-3236755</v>
      </c>
      <c r="M49" s="41">
        <f t="shared" si="2"/>
        <v>-2186619</v>
      </c>
      <c r="N49" s="41">
        <f t="shared" si="2"/>
        <v>-5722355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-4812671</v>
      </c>
      <c r="X49" s="41">
        <f t="shared" si="2"/>
        <v>20874756</v>
      </c>
      <c r="Y49" s="41">
        <f t="shared" si="2"/>
        <v>-25687427</v>
      </c>
      <c r="Z49" s="42">
        <f>+IF(X49&lt;&gt;0,+(Y49/X49)*100,0)</f>
        <v>-123.05498085821938</v>
      </c>
      <c r="AA49" s="39">
        <f>+AA33-AA48</f>
        <v>41749522</v>
      </c>
    </row>
    <row r="50" spans="1:27" x14ac:dyDescent="0.25">
      <c r="A50" s="43" t="s">
        <v>75</v>
      </c>
      <c r="B50" s="15" t="s">
        <v>32</v>
      </c>
      <c r="C50" s="20">
        <v>9368394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-13188713</v>
      </c>
      <c r="D52" s="48">
        <f t="shared" si="3"/>
        <v>0</v>
      </c>
      <c r="E52" s="49">
        <f t="shared" si="3"/>
        <v>41749522</v>
      </c>
      <c r="F52" s="50">
        <f t="shared" si="3"/>
        <v>41749522</v>
      </c>
      <c r="G52" s="50">
        <f t="shared" si="3"/>
        <v>8629996</v>
      </c>
      <c r="H52" s="50">
        <f t="shared" si="3"/>
        <v>-3338113</v>
      </c>
      <c r="I52" s="50">
        <f t="shared" si="3"/>
        <v>-4382199</v>
      </c>
      <c r="J52" s="50">
        <f t="shared" si="3"/>
        <v>909684</v>
      </c>
      <c r="K52" s="50">
        <f t="shared" si="3"/>
        <v>-298981</v>
      </c>
      <c r="L52" s="50">
        <f t="shared" si="3"/>
        <v>-3236755</v>
      </c>
      <c r="M52" s="50">
        <f t="shared" si="3"/>
        <v>-2186619</v>
      </c>
      <c r="N52" s="50">
        <f t="shared" si="3"/>
        <v>-5722355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-4812671</v>
      </c>
      <c r="X52" s="50">
        <f t="shared" si="3"/>
        <v>20874756</v>
      </c>
      <c r="Y52" s="50">
        <f t="shared" si="3"/>
        <v>-25687427</v>
      </c>
      <c r="Z52" s="51">
        <f>+IF(X52&lt;&gt;0,+(Y52/X52)*100,0)</f>
        <v>-123.05498085821938</v>
      </c>
      <c r="AA52" s="48">
        <f>SUM(AA49:AA51)</f>
        <v>41749522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-13188713</v>
      </c>
      <c r="D54" s="54">
        <f>+D52-D53</f>
        <v>0</v>
      </c>
      <c r="E54" s="55">
        <f t="shared" si="4"/>
        <v>41749522</v>
      </c>
      <c r="F54" s="56">
        <f t="shared" si="4"/>
        <v>41749522</v>
      </c>
      <c r="G54" s="56">
        <f t="shared" si="4"/>
        <v>8629996</v>
      </c>
      <c r="H54" s="56">
        <f t="shared" si="4"/>
        <v>-3338113</v>
      </c>
      <c r="I54" s="56">
        <f t="shared" si="4"/>
        <v>-4382199</v>
      </c>
      <c r="J54" s="56">
        <f t="shared" si="4"/>
        <v>909684</v>
      </c>
      <c r="K54" s="56">
        <f t="shared" si="4"/>
        <v>-298981</v>
      </c>
      <c r="L54" s="56">
        <f t="shared" si="4"/>
        <v>-3236755</v>
      </c>
      <c r="M54" s="56">
        <f t="shared" si="4"/>
        <v>-2186619</v>
      </c>
      <c r="N54" s="56">
        <f t="shared" si="4"/>
        <v>-5722355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-4812671</v>
      </c>
      <c r="X54" s="56">
        <f t="shared" si="4"/>
        <v>20874756</v>
      </c>
      <c r="Y54" s="56">
        <f t="shared" si="4"/>
        <v>-25687427</v>
      </c>
      <c r="Z54" s="57">
        <f>+IF(X54&lt;&gt;0,+(Y54/X54)*100,0)</f>
        <v>-123.05498085821938</v>
      </c>
      <c r="AA54" s="54">
        <f>+AA52-AA53</f>
        <v>41749522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-13188713</v>
      </c>
      <c r="D57" s="48">
        <f>SUM(D54:D56)</f>
        <v>0</v>
      </c>
      <c r="E57" s="49">
        <f t="shared" si="5"/>
        <v>41749522</v>
      </c>
      <c r="F57" s="50">
        <f t="shared" si="5"/>
        <v>41749522</v>
      </c>
      <c r="G57" s="50">
        <f t="shared" si="5"/>
        <v>8629996</v>
      </c>
      <c r="H57" s="50">
        <f t="shared" si="5"/>
        <v>-3338113</v>
      </c>
      <c r="I57" s="50">
        <f t="shared" si="5"/>
        <v>-4382199</v>
      </c>
      <c r="J57" s="50">
        <f t="shared" si="5"/>
        <v>909684</v>
      </c>
      <c r="K57" s="50">
        <f t="shared" si="5"/>
        <v>-298981</v>
      </c>
      <c r="L57" s="50">
        <f t="shared" si="5"/>
        <v>-3236755</v>
      </c>
      <c r="M57" s="50">
        <f t="shared" si="5"/>
        <v>-2186619</v>
      </c>
      <c r="N57" s="50">
        <f t="shared" si="5"/>
        <v>-5722355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-4812671</v>
      </c>
      <c r="X57" s="50">
        <f t="shared" si="5"/>
        <v>20874756</v>
      </c>
      <c r="Y57" s="50">
        <f t="shared" si="5"/>
        <v>-25687427</v>
      </c>
      <c r="Z57" s="51">
        <f>+IF(X57&lt;&gt;0,+(Y57/X57)*100,0)</f>
        <v>-123.05498085821938</v>
      </c>
      <c r="AA57" s="48">
        <f>SUM(AA54:AA56)</f>
        <v>41749522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-13188713</v>
      </c>
      <c r="D60" s="65">
        <f>SUM(D57:D59)</f>
        <v>0</v>
      </c>
      <c r="E60" s="66">
        <f t="shared" si="6"/>
        <v>41749522</v>
      </c>
      <c r="F60" s="67">
        <f t="shared" si="6"/>
        <v>41749522</v>
      </c>
      <c r="G60" s="67">
        <f t="shared" si="6"/>
        <v>8629996</v>
      </c>
      <c r="H60" s="67">
        <f t="shared" si="6"/>
        <v>-3338113</v>
      </c>
      <c r="I60" s="67">
        <f t="shared" si="6"/>
        <v>-4382199</v>
      </c>
      <c r="J60" s="67">
        <f t="shared" si="6"/>
        <v>909684</v>
      </c>
      <c r="K60" s="67">
        <f t="shared" si="6"/>
        <v>-298981</v>
      </c>
      <c r="L60" s="67">
        <f t="shared" si="6"/>
        <v>-3236755</v>
      </c>
      <c r="M60" s="67">
        <f t="shared" si="6"/>
        <v>-2186619</v>
      </c>
      <c r="N60" s="67">
        <f t="shared" si="6"/>
        <v>-5722355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-4812671</v>
      </c>
      <c r="X60" s="67">
        <f t="shared" si="6"/>
        <v>20874756</v>
      </c>
      <c r="Y60" s="67">
        <f t="shared" si="6"/>
        <v>-25687427</v>
      </c>
      <c r="Z60" s="68">
        <f>+IF(X60&lt;&gt;0,+(Y60/X60)*100,0)</f>
        <v>-123.05498085821938</v>
      </c>
      <c r="AA60" s="65">
        <f>SUM(AA57:AA59)</f>
        <v>41749522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459800340</v>
      </c>
      <c r="D6" s="20"/>
      <c r="E6" s="21">
        <v>577059634</v>
      </c>
      <c r="F6" s="22">
        <v>577059634</v>
      </c>
      <c r="G6" s="22">
        <v>43974305</v>
      </c>
      <c r="H6" s="22">
        <v>61974331</v>
      </c>
      <c r="I6" s="22">
        <v>51739193</v>
      </c>
      <c r="J6" s="22">
        <v>157687829</v>
      </c>
      <c r="K6" s="22">
        <v>43827715</v>
      </c>
      <c r="L6" s="22">
        <v>43353790</v>
      </c>
      <c r="M6" s="22">
        <v>44948168</v>
      </c>
      <c r="N6" s="22">
        <v>132129673</v>
      </c>
      <c r="O6" s="22"/>
      <c r="P6" s="22"/>
      <c r="Q6" s="22"/>
      <c r="R6" s="22"/>
      <c r="S6" s="22"/>
      <c r="T6" s="22"/>
      <c r="U6" s="22"/>
      <c r="V6" s="22"/>
      <c r="W6" s="22">
        <v>289817502</v>
      </c>
      <c r="X6" s="22">
        <v>288529818</v>
      </c>
      <c r="Y6" s="22">
        <v>1287684</v>
      </c>
      <c r="Z6" s="23">
        <v>0.44629148173517375</v>
      </c>
      <c r="AA6" s="20">
        <v>577059634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33626088</v>
      </c>
      <c r="D13" s="20"/>
      <c r="E13" s="21">
        <v>22160900</v>
      </c>
      <c r="F13" s="22">
        <v>22160900</v>
      </c>
      <c r="G13" s="22"/>
      <c r="H13" s="22">
        <v>2445350</v>
      </c>
      <c r="I13" s="22">
        <v>2529665</v>
      </c>
      <c r="J13" s="22">
        <v>4975015</v>
      </c>
      <c r="K13" s="22">
        <v>2551957</v>
      </c>
      <c r="L13" s="22">
        <v>1824955</v>
      </c>
      <c r="M13" s="22">
        <v>2592224</v>
      </c>
      <c r="N13" s="22">
        <v>6969136</v>
      </c>
      <c r="O13" s="22"/>
      <c r="P13" s="22"/>
      <c r="Q13" s="22"/>
      <c r="R13" s="22"/>
      <c r="S13" s="22"/>
      <c r="T13" s="22"/>
      <c r="U13" s="22"/>
      <c r="V13" s="22"/>
      <c r="W13" s="22">
        <v>11944151</v>
      </c>
      <c r="X13" s="22">
        <v>11080452</v>
      </c>
      <c r="Y13" s="22">
        <v>863699</v>
      </c>
      <c r="Z13" s="23">
        <v>7.7947993457306612</v>
      </c>
      <c r="AA13" s="20">
        <v>22160900</v>
      </c>
    </row>
    <row r="14" spans="1:27" x14ac:dyDescent="0.25">
      <c r="A14" s="19" t="s">
        <v>42</v>
      </c>
      <c r="B14" s="15" t="s">
        <v>32</v>
      </c>
      <c r="C14" s="20">
        <v>2041861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662168</v>
      </c>
      <c r="D24" s="20"/>
      <c r="E24" s="21">
        <v>1054000</v>
      </c>
      <c r="F24" s="22">
        <v>1054000</v>
      </c>
      <c r="G24" s="22">
        <v>107561</v>
      </c>
      <c r="H24" s="22">
        <v>501151</v>
      </c>
      <c r="I24" s="22">
        <v>475937</v>
      </c>
      <c r="J24" s="22">
        <v>1084649</v>
      </c>
      <c r="K24" s="22">
        <v>851622</v>
      </c>
      <c r="L24" s="22">
        <v>527819</v>
      </c>
      <c r="M24" s="22">
        <v>216908</v>
      </c>
      <c r="N24" s="22">
        <v>1596349</v>
      </c>
      <c r="O24" s="22"/>
      <c r="P24" s="22"/>
      <c r="Q24" s="22"/>
      <c r="R24" s="22"/>
      <c r="S24" s="22"/>
      <c r="T24" s="22"/>
      <c r="U24" s="22"/>
      <c r="V24" s="22"/>
      <c r="W24" s="22">
        <v>2680998</v>
      </c>
      <c r="X24" s="22">
        <v>526998</v>
      </c>
      <c r="Y24" s="22">
        <v>2154000</v>
      </c>
      <c r="Z24" s="23">
        <v>408.73020390969225</v>
      </c>
      <c r="AA24" s="20">
        <v>1054000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496130457</v>
      </c>
      <c r="D33" s="29">
        <f t="shared" ref="D33:Y33" si="0">SUM(D6:D32)</f>
        <v>0</v>
      </c>
      <c r="E33" s="30">
        <f t="shared" si="0"/>
        <v>600274534</v>
      </c>
      <c r="F33" s="31">
        <f t="shared" si="0"/>
        <v>600274534</v>
      </c>
      <c r="G33" s="31">
        <f t="shared" si="0"/>
        <v>44081866</v>
      </c>
      <c r="H33" s="31">
        <f t="shared" si="0"/>
        <v>64920832</v>
      </c>
      <c r="I33" s="31">
        <f t="shared" si="0"/>
        <v>54744795</v>
      </c>
      <c r="J33" s="31">
        <f t="shared" si="0"/>
        <v>163747493</v>
      </c>
      <c r="K33" s="31">
        <f t="shared" si="0"/>
        <v>47231294</v>
      </c>
      <c r="L33" s="31">
        <f t="shared" si="0"/>
        <v>45706564</v>
      </c>
      <c r="M33" s="31">
        <f t="shared" si="0"/>
        <v>47757300</v>
      </c>
      <c r="N33" s="31">
        <f t="shared" si="0"/>
        <v>140695158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304442651</v>
      </c>
      <c r="X33" s="31">
        <f t="shared" si="0"/>
        <v>300137268</v>
      </c>
      <c r="Y33" s="31">
        <f t="shared" si="0"/>
        <v>4305383</v>
      </c>
      <c r="Z33" s="32">
        <f>+IF(X33&lt;&gt;0,+(Y33/X33)*100,0)</f>
        <v>1.4344713099740749</v>
      </c>
      <c r="AA33" s="29">
        <f>SUM(AA6:AA32)</f>
        <v>600274534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23394774</v>
      </c>
      <c r="D35" s="20"/>
      <c r="E35" s="21">
        <v>21361385</v>
      </c>
      <c r="F35" s="22">
        <v>21361385</v>
      </c>
      <c r="G35" s="22"/>
      <c r="H35" s="22"/>
      <c r="I35" s="22">
        <v>2841</v>
      </c>
      <c r="J35" s="22">
        <v>2841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2841</v>
      </c>
      <c r="X35" s="22">
        <v>10680690</v>
      </c>
      <c r="Y35" s="22">
        <v>-10677849</v>
      </c>
      <c r="Z35" s="23">
        <v>-99.973400594905385</v>
      </c>
      <c r="AA35" s="20">
        <v>21361385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651392898</v>
      </c>
      <c r="D37" s="20"/>
      <c r="E37" s="21">
        <v>647880744</v>
      </c>
      <c r="F37" s="22">
        <v>647880744</v>
      </c>
      <c r="G37" s="22">
        <v>91267491</v>
      </c>
      <c r="H37" s="22">
        <v>98307727</v>
      </c>
      <c r="I37" s="22">
        <v>84328501</v>
      </c>
      <c r="J37" s="22">
        <v>273903719</v>
      </c>
      <c r="K37" s="22">
        <v>56478387</v>
      </c>
      <c r="L37" s="22">
        <v>57176089</v>
      </c>
      <c r="M37" s="22">
        <v>53961118</v>
      </c>
      <c r="N37" s="22">
        <v>167615594</v>
      </c>
      <c r="O37" s="22"/>
      <c r="P37" s="22"/>
      <c r="Q37" s="22"/>
      <c r="R37" s="22"/>
      <c r="S37" s="22"/>
      <c r="T37" s="22"/>
      <c r="U37" s="22"/>
      <c r="V37" s="22"/>
      <c r="W37" s="22">
        <v>441519313</v>
      </c>
      <c r="X37" s="22">
        <v>323940372</v>
      </c>
      <c r="Y37" s="22">
        <v>117578941</v>
      </c>
      <c r="Z37" s="23">
        <v>36.296476500928385</v>
      </c>
      <c r="AA37" s="20">
        <v>647880744</v>
      </c>
    </row>
    <row r="38" spans="1:27" x14ac:dyDescent="0.25">
      <c r="A38" s="19" t="s">
        <v>64</v>
      </c>
      <c r="B38" s="15" t="s">
        <v>32</v>
      </c>
      <c r="C38" s="20">
        <v>8934</v>
      </c>
      <c r="D38" s="20"/>
      <c r="E38" s="21">
        <v>105900</v>
      </c>
      <c r="F38" s="22">
        <v>105900</v>
      </c>
      <c r="G38" s="22"/>
      <c r="H38" s="22">
        <v>282</v>
      </c>
      <c r="I38" s="22"/>
      <c r="J38" s="22">
        <v>282</v>
      </c>
      <c r="K38" s="22">
        <v>702</v>
      </c>
      <c r="L38" s="22"/>
      <c r="M38" s="22"/>
      <c r="N38" s="22">
        <v>702</v>
      </c>
      <c r="O38" s="22"/>
      <c r="P38" s="22"/>
      <c r="Q38" s="22"/>
      <c r="R38" s="22"/>
      <c r="S38" s="22"/>
      <c r="T38" s="22"/>
      <c r="U38" s="22"/>
      <c r="V38" s="22"/>
      <c r="W38" s="22">
        <v>984</v>
      </c>
      <c r="X38" s="22">
        <v>52950</v>
      </c>
      <c r="Y38" s="22">
        <v>-51966</v>
      </c>
      <c r="Z38" s="23">
        <v>-98.141643059490079</v>
      </c>
      <c r="AA38" s="20">
        <v>105900</v>
      </c>
    </row>
    <row r="39" spans="1:27" x14ac:dyDescent="0.25">
      <c r="A39" s="19" t="s">
        <v>65</v>
      </c>
      <c r="B39" s="15" t="s">
        <v>32</v>
      </c>
      <c r="C39" s="20">
        <v>28130864</v>
      </c>
      <c r="D39" s="20"/>
      <c r="E39" s="21">
        <v>25831791</v>
      </c>
      <c r="F39" s="22">
        <v>25831791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12915894</v>
      </c>
      <c r="Y39" s="22">
        <v>-12915894</v>
      </c>
      <c r="Z39" s="23">
        <v>-100</v>
      </c>
      <c r="AA39" s="20">
        <v>25831791</v>
      </c>
    </row>
    <row r="40" spans="1:27" x14ac:dyDescent="0.25">
      <c r="A40" s="19" t="s">
        <v>66</v>
      </c>
      <c r="B40" s="15" t="s">
        <v>32</v>
      </c>
      <c r="C40" s="20">
        <v>7210007</v>
      </c>
      <c r="D40" s="20"/>
      <c r="E40" s="21">
        <v>8528435</v>
      </c>
      <c r="F40" s="22">
        <v>8528435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4264218</v>
      </c>
      <c r="Y40" s="22">
        <v>-4264218</v>
      </c>
      <c r="Z40" s="23">
        <v>-100</v>
      </c>
      <c r="AA40" s="20">
        <v>8528435</v>
      </c>
    </row>
    <row r="41" spans="1:27" x14ac:dyDescent="0.25">
      <c r="A41" s="19" t="s">
        <v>40</v>
      </c>
      <c r="B41" s="15" t="s">
        <v>32</v>
      </c>
      <c r="C41" s="20">
        <v>100435901</v>
      </c>
      <c r="D41" s="20"/>
      <c r="E41" s="21">
        <v>75556000</v>
      </c>
      <c r="F41" s="22">
        <v>75556000</v>
      </c>
      <c r="G41" s="22">
        <v>9304638</v>
      </c>
      <c r="H41" s="22">
        <v>13857809</v>
      </c>
      <c r="I41" s="22">
        <v>16000232</v>
      </c>
      <c r="J41" s="22">
        <v>39162679</v>
      </c>
      <c r="K41" s="22">
        <v>11736322</v>
      </c>
      <c r="L41" s="22">
        <v>13995622</v>
      </c>
      <c r="M41" s="22">
        <v>17123539</v>
      </c>
      <c r="N41" s="22">
        <v>42855483</v>
      </c>
      <c r="O41" s="22"/>
      <c r="P41" s="22"/>
      <c r="Q41" s="22"/>
      <c r="R41" s="22"/>
      <c r="S41" s="22"/>
      <c r="T41" s="22"/>
      <c r="U41" s="22"/>
      <c r="V41" s="22"/>
      <c r="W41" s="22">
        <v>82018162</v>
      </c>
      <c r="X41" s="22">
        <v>37777998</v>
      </c>
      <c r="Y41" s="22">
        <v>44240164</v>
      </c>
      <c r="Z41" s="23">
        <v>117.10563381362877</v>
      </c>
      <c r="AA41" s="20">
        <v>75556000</v>
      </c>
    </row>
    <row r="42" spans="1:27" x14ac:dyDescent="0.25">
      <c r="A42" s="19" t="s">
        <v>67</v>
      </c>
      <c r="B42" s="15" t="s">
        <v>32</v>
      </c>
      <c r="C42" s="20">
        <v>46175984</v>
      </c>
      <c r="D42" s="20"/>
      <c r="E42" s="21">
        <v>38655196</v>
      </c>
      <c r="F42" s="22">
        <v>38655196</v>
      </c>
      <c r="G42" s="22">
        <v>932197</v>
      </c>
      <c r="H42" s="22">
        <v>1581018</v>
      </c>
      <c r="I42" s="22">
        <v>5158726</v>
      </c>
      <c r="J42" s="22">
        <v>7671941</v>
      </c>
      <c r="K42" s="22">
        <v>4304086</v>
      </c>
      <c r="L42" s="22">
        <v>3435315</v>
      </c>
      <c r="M42" s="22">
        <v>1800526</v>
      </c>
      <c r="N42" s="22">
        <v>9539927</v>
      </c>
      <c r="O42" s="22"/>
      <c r="P42" s="22"/>
      <c r="Q42" s="22"/>
      <c r="R42" s="22"/>
      <c r="S42" s="22"/>
      <c r="T42" s="22"/>
      <c r="U42" s="22"/>
      <c r="V42" s="22"/>
      <c r="W42" s="22">
        <v>17211868</v>
      </c>
      <c r="X42" s="22">
        <v>19327596</v>
      </c>
      <c r="Y42" s="22">
        <v>-2115728</v>
      </c>
      <c r="Z42" s="23">
        <v>-10.946669208110517</v>
      </c>
      <c r="AA42" s="20">
        <v>38655196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106846</v>
      </c>
      <c r="D44" s="20"/>
      <c r="E44" s="21">
        <v>22251227</v>
      </c>
      <c r="F44" s="22">
        <v>22251227</v>
      </c>
      <c r="G44" s="22">
        <v>-182275</v>
      </c>
      <c r="H44" s="22"/>
      <c r="I44" s="22">
        <v>88362</v>
      </c>
      <c r="J44" s="22">
        <v>-93913</v>
      </c>
      <c r="K44" s="22">
        <v>185375</v>
      </c>
      <c r="L44" s="22">
        <v>243291</v>
      </c>
      <c r="M44" s="22">
        <v>291461</v>
      </c>
      <c r="N44" s="22">
        <v>720127</v>
      </c>
      <c r="O44" s="22"/>
      <c r="P44" s="22"/>
      <c r="Q44" s="22"/>
      <c r="R44" s="22"/>
      <c r="S44" s="22"/>
      <c r="T44" s="22"/>
      <c r="U44" s="22"/>
      <c r="V44" s="22"/>
      <c r="W44" s="22">
        <v>626214</v>
      </c>
      <c r="X44" s="22">
        <v>11125614</v>
      </c>
      <c r="Y44" s="22">
        <v>-10499400</v>
      </c>
      <c r="Z44" s="23">
        <v>-94.371420759339657</v>
      </c>
      <c r="AA44" s="20">
        <v>22251227</v>
      </c>
    </row>
    <row r="45" spans="1:27" x14ac:dyDescent="0.25">
      <c r="A45" s="19" t="s">
        <v>70</v>
      </c>
      <c r="B45" s="15" t="s">
        <v>32</v>
      </c>
      <c r="C45" s="20">
        <v>11706513</v>
      </c>
      <c r="D45" s="20"/>
      <c r="E45" s="21">
        <v>9937230</v>
      </c>
      <c r="F45" s="22">
        <v>9937230</v>
      </c>
      <c r="G45" s="22">
        <v>168</v>
      </c>
      <c r="H45" s="22">
        <v>562790</v>
      </c>
      <c r="I45" s="22">
        <v>4080</v>
      </c>
      <c r="J45" s="22">
        <v>567038</v>
      </c>
      <c r="K45" s="22">
        <v>1562625</v>
      </c>
      <c r="L45" s="22">
        <v>7408</v>
      </c>
      <c r="M45" s="22">
        <v>577581</v>
      </c>
      <c r="N45" s="22">
        <v>2147614</v>
      </c>
      <c r="O45" s="22"/>
      <c r="P45" s="22"/>
      <c r="Q45" s="22"/>
      <c r="R45" s="22"/>
      <c r="S45" s="22"/>
      <c r="T45" s="22"/>
      <c r="U45" s="22"/>
      <c r="V45" s="22"/>
      <c r="W45" s="22">
        <v>2714652</v>
      </c>
      <c r="X45" s="22">
        <v>4968618</v>
      </c>
      <c r="Y45" s="22">
        <v>-2253966</v>
      </c>
      <c r="Z45" s="23">
        <v>-45.364042878724028</v>
      </c>
      <c r="AA45" s="20">
        <v>9937230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868562721</v>
      </c>
      <c r="D48" s="29">
        <f t="shared" ref="D48:Y48" si="1">SUM(D35:D47)</f>
        <v>0</v>
      </c>
      <c r="E48" s="30">
        <f t="shared" si="1"/>
        <v>850107908</v>
      </c>
      <c r="F48" s="31">
        <f t="shared" si="1"/>
        <v>850107908</v>
      </c>
      <c r="G48" s="31">
        <f t="shared" si="1"/>
        <v>101322219</v>
      </c>
      <c r="H48" s="31">
        <f t="shared" si="1"/>
        <v>114309626</v>
      </c>
      <c r="I48" s="31">
        <f t="shared" si="1"/>
        <v>105582742</v>
      </c>
      <c r="J48" s="31">
        <f t="shared" si="1"/>
        <v>321214587</v>
      </c>
      <c r="K48" s="31">
        <f t="shared" si="1"/>
        <v>74267497</v>
      </c>
      <c r="L48" s="31">
        <f t="shared" si="1"/>
        <v>74857725</v>
      </c>
      <c r="M48" s="31">
        <f t="shared" si="1"/>
        <v>73754225</v>
      </c>
      <c r="N48" s="31">
        <f t="shared" si="1"/>
        <v>222879447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544094034</v>
      </c>
      <c r="X48" s="31">
        <f t="shared" si="1"/>
        <v>425053950</v>
      </c>
      <c r="Y48" s="31">
        <f t="shared" si="1"/>
        <v>119040084</v>
      </c>
      <c r="Z48" s="32">
        <f>+IF(X48&lt;&gt;0,+(Y48/X48)*100,0)</f>
        <v>28.005876430509584</v>
      </c>
      <c r="AA48" s="29">
        <f>SUM(AA35:AA47)</f>
        <v>850107908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-372432264</v>
      </c>
      <c r="D49" s="39">
        <f t="shared" si="2"/>
        <v>0</v>
      </c>
      <c r="E49" s="40">
        <f t="shared" si="2"/>
        <v>-249833374</v>
      </c>
      <c r="F49" s="41">
        <f t="shared" si="2"/>
        <v>-249833374</v>
      </c>
      <c r="G49" s="41">
        <f t="shared" si="2"/>
        <v>-57240353</v>
      </c>
      <c r="H49" s="41">
        <f t="shared" si="2"/>
        <v>-49388794</v>
      </c>
      <c r="I49" s="41">
        <f t="shared" si="2"/>
        <v>-50837947</v>
      </c>
      <c r="J49" s="41">
        <f t="shared" si="2"/>
        <v>-157467094</v>
      </c>
      <c r="K49" s="41">
        <f t="shared" si="2"/>
        <v>-27036203</v>
      </c>
      <c r="L49" s="41">
        <f t="shared" si="2"/>
        <v>-29151161</v>
      </c>
      <c r="M49" s="41">
        <f t="shared" si="2"/>
        <v>-25996925</v>
      </c>
      <c r="N49" s="41">
        <f t="shared" si="2"/>
        <v>-82184289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-239651383</v>
      </c>
      <c r="X49" s="41">
        <f t="shared" si="2"/>
        <v>-124916682</v>
      </c>
      <c r="Y49" s="41">
        <f t="shared" si="2"/>
        <v>-114734701</v>
      </c>
      <c r="Z49" s="42">
        <f>+IF(X49&lt;&gt;0,+(Y49/X49)*100,0)</f>
        <v>91.848982187983509</v>
      </c>
      <c r="AA49" s="39">
        <f>+AA33-AA48</f>
        <v>-249833374</v>
      </c>
    </row>
    <row r="50" spans="1:27" x14ac:dyDescent="0.25">
      <c r="A50" s="43" t="s">
        <v>75</v>
      </c>
      <c r="B50" s="15" t="s">
        <v>32</v>
      </c>
      <c r="C50" s="20">
        <v>18620000</v>
      </c>
      <c r="D50" s="20"/>
      <c r="E50" s="21">
        <v>14000000</v>
      </c>
      <c r="F50" s="22">
        <v>14000000</v>
      </c>
      <c r="G50" s="22"/>
      <c r="H50" s="22"/>
      <c r="I50" s="22">
        <v>2031747</v>
      </c>
      <c r="J50" s="22">
        <v>2031747</v>
      </c>
      <c r="K50" s="22"/>
      <c r="L50" s="22"/>
      <c r="M50" s="22">
        <v>4311973</v>
      </c>
      <c r="N50" s="22">
        <v>4311973</v>
      </c>
      <c r="O50" s="22"/>
      <c r="P50" s="22"/>
      <c r="Q50" s="22"/>
      <c r="R50" s="22"/>
      <c r="S50" s="22"/>
      <c r="T50" s="22"/>
      <c r="U50" s="22"/>
      <c r="V50" s="22"/>
      <c r="W50" s="22">
        <v>6343720</v>
      </c>
      <c r="X50" s="22">
        <v>6999996</v>
      </c>
      <c r="Y50" s="22">
        <v>-656276</v>
      </c>
      <c r="Z50" s="23">
        <v>-9.3753767859295909</v>
      </c>
      <c r="AA50" s="20">
        <v>14000000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-353812264</v>
      </c>
      <c r="D52" s="48">
        <f t="shared" si="3"/>
        <v>0</v>
      </c>
      <c r="E52" s="49">
        <f t="shared" si="3"/>
        <v>-235833374</v>
      </c>
      <c r="F52" s="50">
        <f t="shared" si="3"/>
        <v>-235833374</v>
      </c>
      <c r="G52" s="50">
        <f t="shared" si="3"/>
        <v>-57240353</v>
      </c>
      <c r="H52" s="50">
        <f t="shared" si="3"/>
        <v>-49388794</v>
      </c>
      <c r="I52" s="50">
        <f t="shared" si="3"/>
        <v>-48806200</v>
      </c>
      <c r="J52" s="50">
        <f t="shared" si="3"/>
        <v>-155435347</v>
      </c>
      <c r="K52" s="50">
        <f t="shared" si="3"/>
        <v>-27036203</v>
      </c>
      <c r="L52" s="50">
        <f t="shared" si="3"/>
        <v>-29151161</v>
      </c>
      <c r="M52" s="50">
        <f t="shared" si="3"/>
        <v>-21684952</v>
      </c>
      <c r="N52" s="50">
        <f t="shared" si="3"/>
        <v>-77872316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-233307663</v>
      </c>
      <c r="X52" s="50">
        <f t="shared" si="3"/>
        <v>-117916686</v>
      </c>
      <c r="Y52" s="50">
        <f t="shared" si="3"/>
        <v>-115390977</v>
      </c>
      <c r="Z52" s="51">
        <f>+IF(X52&lt;&gt;0,+(Y52/X52)*100,0)</f>
        <v>97.858056322919381</v>
      </c>
      <c r="AA52" s="48">
        <f>SUM(AA49:AA51)</f>
        <v>-235833374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-353812264</v>
      </c>
      <c r="D54" s="54">
        <f>+D52-D53</f>
        <v>0</v>
      </c>
      <c r="E54" s="55">
        <f t="shared" si="4"/>
        <v>-235833374</v>
      </c>
      <c r="F54" s="56">
        <f t="shared" si="4"/>
        <v>-235833374</v>
      </c>
      <c r="G54" s="56">
        <f t="shared" si="4"/>
        <v>-57240353</v>
      </c>
      <c r="H54" s="56">
        <f t="shared" si="4"/>
        <v>-49388794</v>
      </c>
      <c r="I54" s="56">
        <f t="shared" si="4"/>
        <v>-48806200</v>
      </c>
      <c r="J54" s="56">
        <f t="shared" si="4"/>
        <v>-155435347</v>
      </c>
      <c r="K54" s="56">
        <f t="shared" si="4"/>
        <v>-27036203</v>
      </c>
      <c r="L54" s="56">
        <f t="shared" si="4"/>
        <v>-29151161</v>
      </c>
      <c r="M54" s="56">
        <f t="shared" si="4"/>
        <v>-21684952</v>
      </c>
      <c r="N54" s="56">
        <f t="shared" si="4"/>
        <v>-77872316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-233307663</v>
      </c>
      <c r="X54" s="56">
        <f t="shared" si="4"/>
        <v>-117916686</v>
      </c>
      <c r="Y54" s="56">
        <f t="shared" si="4"/>
        <v>-115390977</v>
      </c>
      <c r="Z54" s="57">
        <f>+IF(X54&lt;&gt;0,+(Y54/X54)*100,0)</f>
        <v>97.858056322919381</v>
      </c>
      <c r="AA54" s="54">
        <f>+AA52-AA53</f>
        <v>-235833374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-353812264</v>
      </c>
      <c r="D57" s="48">
        <f>SUM(D54:D56)</f>
        <v>0</v>
      </c>
      <c r="E57" s="49">
        <f t="shared" si="5"/>
        <v>-235833374</v>
      </c>
      <c r="F57" s="50">
        <f t="shared" si="5"/>
        <v>-235833374</v>
      </c>
      <c r="G57" s="50">
        <f t="shared" si="5"/>
        <v>-57240353</v>
      </c>
      <c r="H57" s="50">
        <f t="shared" si="5"/>
        <v>-49388794</v>
      </c>
      <c r="I57" s="50">
        <f t="shared" si="5"/>
        <v>-48806200</v>
      </c>
      <c r="J57" s="50">
        <f t="shared" si="5"/>
        <v>-155435347</v>
      </c>
      <c r="K57" s="50">
        <f t="shared" si="5"/>
        <v>-27036203</v>
      </c>
      <c r="L57" s="50">
        <f t="shared" si="5"/>
        <v>-29151161</v>
      </c>
      <c r="M57" s="50">
        <f t="shared" si="5"/>
        <v>-21684952</v>
      </c>
      <c r="N57" s="50">
        <f t="shared" si="5"/>
        <v>-77872316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-233307663</v>
      </c>
      <c r="X57" s="50">
        <f t="shared" si="5"/>
        <v>-117916686</v>
      </c>
      <c r="Y57" s="50">
        <f t="shared" si="5"/>
        <v>-115390977</v>
      </c>
      <c r="Z57" s="51">
        <f>+IF(X57&lt;&gt;0,+(Y57/X57)*100,0)</f>
        <v>97.858056322919381</v>
      </c>
      <c r="AA57" s="48">
        <f>SUM(AA54:AA56)</f>
        <v>-235833374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-353812264</v>
      </c>
      <c r="D60" s="65">
        <f>SUM(D57:D59)</f>
        <v>0</v>
      </c>
      <c r="E60" s="66">
        <f t="shared" si="6"/>
        <v>-235833374</v>
      </c>
      <c r="F60" s="67">
        <f t="shared" si="6"/>
        <v>-235833374</v>
      </c>
      <c r="G60" s="67">
        <f t="shared" si="6"/>
        <v>-57240353</v>
      </c>
      <c r="H60" s="67">
        <f t="shared" si="6"/>
        <v>-49388794</v>
      </c>
      <c r="I60" s="67">
        <f t="shared" si="6"/>
        <v>-48806200</v>
      </c>
      <c r="J60" s="67">
        <f t="shared" si="6"/>
        <v>-155435347</v>
      </c>
      <c r="K60" s="67">
        <f t="shared" si="6"/>
        <v>-27036203</v>
      </c>
      <c r="L60" s="67">
        <f t="shared" si="6"/>
        <v>-29151161</v>
      </c>
      <c r="M60" s="67">
        <f t="shared" si="6"/>
        <v>-21684952</v>
      </c>
      <c r="N60" s="67">
        <f t="shared" si="6"/>
        <v>-77872316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-233307663</v>
      </c>
      <c r="X60" s="67">
        <f t="shared" si="6"/>
        <v>-117916686</v>
      </c>
      <c r="Y60" s="67">
        <f t="shared" si="6"/>
        <v>-115390977</v>
      </c>
      <c r="Z60" s="68">
        <f>+IF(X60&lt;&gt;0,+(Y60/X60)*100,0)</f>
        <v>97.858056322919381</v>
      </c>
      <c r="AA60" s="65">
        <f>SUM(AA57:AA59)</f>
        <v>-235833374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100108121</v>
      </c>
      <c r="D6" s="20"/>
      <c r="E6" s="21">
        <v>94904042</v>
      </c>
      <c r="F6" s="22">
        <v>94904042</v>
      </c>
      <c r="G6" s="22">
        <v>7943754</v>
      </c>
      <c r="H6" s="22">
        <v>9749384</v>
      </c>
      <c r="I6" s="22">
        <v>8145415</v>
      </c>
      <c r="J6" s="22">
        <v>25838553</v>
      </c>
      <c r="K6" s="22">
        <v>9574485</v>
      </c>
      <c r="L6" s="22">
        <v>11854591</v>
      </c>
      <c r="M6" s="22">
        <v>10483608</v>
      </c>
      <c r="N6" s="22">
        <v>31912684</v>
      </c>
      <c r="O6" s="22"/>
      <c r="P6" s="22"/>
      <c r="Q6" s="22"/>
      <c r="R6" s="22"/>
      <c r="S6" s="22"/>
      <c r="T6" s="22"/>
      <c r="U6" s="22"/>
      <c r="V6" s="22"/>
      <c r="W6" s="22">
        <v>57751237</v>
      </c>
      <c r="X6" s="22">
        <v>47452020</v>
      </c>
      <c r="Y6" s="22">
        <v>10299217</v>
      </c>
      <c r="Z6" s="23">
        <v>21.704485920725819</v>
      </c>
      <c r="AA6" s="20">
        <v>94904042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24071</v>
      </c>
      <c r="D20" s="20"/>
      <c r="E20" s="21">
        <v>52150</v>
      </c>
      <c r="F20" s="22">
        <v>52150</v>
      </c>
      <c r="G20" s="22"/>
      <c r="H20" s="22">
        <v>4348</v>
      </c>
      <c r="I20" s="22"/>
      <c r="J20" s="22">
        <v>4348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4348</v>
      </c>
      <c r="X20" s="22">
        <v>26076</v>
      </c>
      <c r="Y20" s="22">
        <v>-21728</v>
      </c>
      <c r="Z20" s="18">
        <v>-83.325663445313708</v>
      </c>
      <c r="AA20" s="20">
        <v>52150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100132192</v>
      </c>
      <c r="D33" s="29">
        <f t="shared" ref="D33:Y33" si="0">SUM(D6:D32)</f>
        <v>0</v>
      </c>
      <c r="E33" s="30">
        <f t="shared" si="0"/>
        <v>94956192</v>
      </c>
      <c r="F33" s="31">
        <f t="shared" si="0"/>
        <v>94956192</v>
      </c>
      <c r="G33" s="31">
        <f t="shared" si="0"/>
        <v>7943754</v>
      </c>
      <c r="H33" s="31">
        <f t="shared" si="0"/>
        <v>9753732</v>
      </c>
      <c r="I33" s="31">
        <f t="shared" si="0"/>
        <v>8145415</v>
      </c>
      <c r="J33" s="31">
        <f t="shared" si="0"/>
        <v>25842901</v>
      </c>
      <c r="K33" s="31">
        <f t="shared" si="0"/>
        <v>9574485</v>
      </c>
      <c r="L33" s="31">
        <f t="shared" si="0"/>
        <v>11854591</v>
      </c>
      <c r="M33" s="31">
        <f t="shared" si="0"/>
        <v>10483608</v>
      </c>
      <c r="N33" s="31">
        <f t="shared" si="0"/>
        <v>31912684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57755585</v>
      </c>
      <c r="X33" s="31">
        <f t="shared" si="0"/>
        <v>47478096</v>
      </c>
      <c r="Y33" s="31">
        <f t="shared" si="0"/>
        <v>10277489</v>
      </c>
      <c r="Z33" s="32">
        <f>+IF(X33&lt;&gt;0,+(Y33/X33)*100,0)</f>
        <v>21.646801084862375</v>
      </c>
      <c r="AA33" s="29">
        <f>SUM(AA6:AA32)</f>
        <v>94956192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6556021</v>
      </c>
      <c r="D35" s="20"/>
      <c r="E35" s="21"/>
      <c r="F35" s="22"/>
      <c r="G35" s="22"/>
      <c r="H35" s="22">
        <v>696129</v>
      </c>
      <c r="I35" s="22">
        <v>1381907</v>
      </c>
      <c r="J35" s="22">
        <v>2078036</v>
      </c>
      <c r="K35" s="22">
        <v>702976</v>
      </c>
      <c r="L35" s="22">
        <v>825190</v>
      </c>
      <c r="M35" s="22"/>
      <c r="N35" s="22">
        <v>1528166</v>
      </c>
      <c r="O35" s="22"/>
      <c r="P35" s="22"/>
      <c r="Q35" s="22"/>
      <c r="R35" s="22"/>
      <c r="S35" s="22"/>
      <c r="T35" s="22"/>
      <c r="U35" s="22"/>
      <c r="V35" s="22"/>
      <c r="W35" s="22">
        <v>3606202</v>
      </c>
      <c r="X35" s="22"/>
      <c r="Y35" s="22">
        <v>3606202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107387138</v>
      </c>
      <c r="D37" s="20"/>
      <c r="E37" s="21">
        <v>126388304</v>
      </c>
      <c r="F37" s="22">
        <v>126388304</v>
      </c>
      <c r="G37" s="22">
        <v>12524099</v>
      </c>
      <c r="H37" s="22">
        <v>15031960</v>
      </c>
      <c r="I37" s="22">
        <v>11207012</v>
      </c>
      <c r="J37" s="22">
        <v>38763071</v>
      </c>
      <c r="K37" s="22">
        <v>9612230</v>
      </c>
      <c r="L37" s="22">
        <v>3192326</v>
      </c>
      <c r="M37" s="22">
        <v>16807743</v>
      </c>
      <c r="N37" s="22">
        <v>29612299</v>
      </c>
      <c r="O37" s="22"/>
      <c r="P37" s="22"/>
      <c r="Q37" s="22"/>
      <c r="R37" s="22"/>
      <c r="S37" s="22"/>
      <c r="T37" s="22"/>
      <c r="U37" s="22"/>
      <c r="V37" s="22"/>
      <c r="W37" s="22">
        <v>68375370</v>
      </c>
      <c r="X37" s="22">
        <v>14618219</v>
      </c>
      <c r="Y37" s="22">
        <v>53757151</v>
      </c>
      <c r="Z37" s="23">
        <v>367.7407692414514</v>
      </c>
      <c r="AA37" s="20">
        <v>126388304</v>
      </c>
    </row>
    <row r="38" spans="1:27" x14ac:dyDescent="0.25">
      <c r="A38" s="19" t="s">
        <v>64</v>
      </c>
      <c r="B38" s="15" t="s">
        <v>32</v>
      </c>
      <c r="C38" s="20">
        <v>8496045</v>
      </c>
      <c r="D38" s="20"/>
      <c r="E38" s="21">
        <v>402790</v>
      </c>
      <c r="F38" s="22">
        <v>402790</v>
      </c>
      <c r="G38" s="22">
        <v>33119</v>
      </c>
      <c r="H38" s="22">
        <v>12397</v>
      </c>
      <c r="I38" s="22"/>
      <c r="J38" s="22">
        <v>45516</v>
      </c>
      <c r="K38" s="22">
        <v>290706</v>
      </c>
      <c r="L38" s="22"/>
      <c r="M38" s="22">
        <v>3195</v>
      </c>
      <c r="N38" s="22">
        <v>293901</v>
      </c>
      <c r="O38" s="22"/>
      <c r="P38" s="22"/>
      <c r="Q38" s="22"/>
      <c r="R38" s="22"/>
      <c r="S38" s="22"/>
      <c r="T38" s="22"/>
      <c r="U38" s="22"/>
      <c r="V38" s="22"/>
      <c r="W38" s="22">
        <v>339417</v>
      </c>
      <c r="X38" s="22">
        <v>201396</v>
      </c>
      <c r="Y38" s="22">
        <v>138021</v>
      </c>
      <c r="Z38" s="23">
        <v>68.532145623547635</v>
      </c>
      <c r="AA38" s="20">
        <v>402790</v>
      </c>
    </row>
    <row r="39" spans="1:27" x14ac:dyDescent="0.25">
      <c r="A39" s="19" t="s">
        <v>65</v>
      </c>
      <c r="B39" s="15" t="s">
        <v>32</v>
      </c>
      <c r="C39" s="20">
        <v>15886514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3182859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37028355</v>
      </c>
      <c r="D42" s="20"/>
      <c r="E42" s="21">
        <v>2861857</v>
      </c>
      <c r="F42" s="22">
        <v>2861857</v>
      </c>
      <c r="G42" s="22">
        <v>2246651</v>
      </c>
      <c r="H42" s="22"/>
      <c r="I42" s="22"/>
      <c r="J42" s="22">
        <v>2246651</v>
      </c>
      <c r="K42" s="22">
        <v>14200</v>
      </c>
      <c r="L42" s="22">
        <v>10563806</v>
      </c>
      <c r="M42" s="22">
        <v>492568</v>
      </c>
      <c r="N42" s="22">
        <v>11070574</v>
      </c>
      <c r="O42" s="22"/>
      <c r="P42" s="22"/>
      <c r="Q42" s="22"/>
      <c r="R42" s="22"/>
      <c r="S42" s="22"/>
      <c r="T42" s="22"/>
      <c r="U42" s="22"/>
      <c r="V42" s="22"/>
      <c r="W42" s="22">
        <v>13317225</v>
      </c>
      <c r="X42" s="22">
        <v>47855504</v>
      </c>
      <c r="Y42" s="22">
        <v>-34538279</v>
      </c>
      <c r="Z42" s="23">
        <v>-72.172009723270278</v>
      </c>
      <c r="AA42" s="20">
        <v>2861857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238023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178774955</v>
      </c>
      <c r="D48" s="29">
        <f t="shared" ref="D48:Y48" si="1">SUM(D35:D47)</f>
        <v>0</v>
      </c>
      <c r="E48" s="30">
        <f t="shared" si="1"/>
        <v>129652951</v>
      </c>
      <c r="F48" s="31">
        <f t="shared" si="1"/>
        <v>129652951</v>
      </c>
      <c r="G48" s="31">
        <f t="shared" si="1"/>
        <v>14803869</v>
      </c>
      <c r="H48" s="31">
        <f t="shared" si="1"/>
        <v>15740486</v>
      </c>
      <c r="I48" s="31">
        <f t="shared" si="1"/>
        <v>12588919</v>
      </c>
      <c r="J48" s="31">
        <f t="shared" si="1"/>
        <v>43133274</v>
      </c>
      <c r="K48" s="31">
        <f t="shared" si="1"/>
        <v>10620112</v>
      </c>
      <c r="L48" s="31">
        <f t="shared" si="1"/>
        <v>14581322</v>
      </c>
      <c r="M48" s="31">
        <f t="shared" si="1"/>
        <v>17303506</v>
      </c>
      <c r="N48" s="31">
        <f t="shared" si="1"/>
        <v>42504940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85638214</v>
      </c>
      <c r="X48" s="31">
        <f t="shared" si="1"/>
        <v>62675119</v>
      </c>
      <c r="Y48" s="31">
        <f t="shared" si="1"/>
        <v>22963095</v>
      </c>
      <c r="Z48" s="32">
        <f>+IF(X48&lt;&gt;0,+(Y48/X48)*100,0)</f>
        <v>36.63829501464528</v>
      </c>
      <c r="AA48" s="29">
        <f>SUM(AA35:AA47)</f>
        <v>129652951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-78642763</v>
      </c>
      <c r="D49" s="39">
        <f t="shared" si="2"/>
        <v>0</v>
      </c>
      <c r="E49" s="40">
        <f t="shared" si="2"/>
        <v>-34696759</v>
      </c>
      <c r="F49" s="41">
        <f t="shared" si="2"/>
        <v>-34696759</v>
      </c>
      <c r="G49" s="41">
        <f t="shared" si="2"/>
        <v>-6860115</v>
      </c>
      <c r="H49" s="41">
        <f t="shared" si="2"/>
        <v>-5986754</v>
      </c>
      <c r="I49" s="41">
        <f t="shared" si="2"/>
        <v>-4443504</v>
      </c>
      <c r="J49" s="41">
        <f t="shared" si="2"/>
        <v>-17290373</v>
      </c>
      <c r="K49" s="41">
        <f t="shared" si="2"/>
        <v>-1045627</v>
      </c>
      <c r="L49" s="41">
        <f t="shared" si="2"/>
        <v>-2726731</v>
      </c>
      <c r="M49" s="41">
        <f t="shared" si="2"/>
        <v>-6819898</v>
      </c>
      <c r="N49" s="41">
        <f t="shared" si="2"/>
        <v>-10592256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-27882629</v>
      </c>
      <c r="X49" s="41">
        <f t="shared" si="2"/>
        <v>-15197023</v>
      </c>
      <c r="Y49" s="41">
        <f t="shared" si="2"/>
        <v>-12685606</v>
      </c>
      <c r="Z49" s="42">
        <f>+IF(X49&lt;&gt;0,+(Y49/X49)*100,0)</f>
        <v>83.474283088207471</v>
      </c>
      <c r="AA49" s="39">
        <f>+AA33-AA48</f>
        <v>-34696759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-78642763</v>
      </c>
      <c r="D52" s="48">
        <f t="shared" si="3"/>
        <v>0</v>
      </c>
      <c r="E52" s="49">
        <f t="shared" si="3"/>
        <v>-34696759</v>
      </c>
      <c r="F52" s="50">
        <f t="shared" si="3"/>
        <v>-34696759</v>
      </c>
      <c r="G52" s="50">
        <f t="shared" si="3"/>
        <v>-6860115</v>
      </c>
      <c r="H52" s="50">
        <f t="shared" si="3"/>
        <v>-5986754</v>
      </c>
      <c r="I52" s="50">
        <f t="shared" si="3"/>
        <v>-4443504</v>
      </c>
      <c r="J52" s="50">
        <f t="shared" si="3"/>
        <v>-17290373</v>
      </c>
      <c r="K52" s="50">
        <f t="shared" si="3"/>
        <v>-1045627</v>
      </c>
      <c r="L52" s="50">
        <f t="shared" si="3"/>
        <v>-2726731</v>
      </c>
      <c r="M52" s="50">
        <f t="shared" si="3"/>
        <v>-6819898</v>
      </c>
      <c r="N52" s="50">
        <f t="shared" si="3"/>
        <v>-10592256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-27882629</v>
      </c>
      <c r="X52" s="50">
        <f t="shared" si="3"/>
        <v>-15197023</v>
      </c>
      <c r="Y52" s="50">
        <f t="shared" si="3"/>
        <v>-12685606</v>
      </c>
      <c r="Z52" s="51">
        <f>+IF(X52&lt;&gt;0,+(Y52/X52)*100,0)</f>
        <v>83.474283088207471</v>
      </c>
      <c r="AA52" s="48">
        <f>SUM(AA49:AA51)</f>
        <v>-34696759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-78642763</v>
      </c>
      <c r="D54" s="54">
        <f>+D52-D53</f>
        <v>0</v>
      </c>
      <c r="E54" s="55">
        <f t="shared" si="4"/>
        <v>-34696759</v>
      </c>
      <c r="F54" s="56">
        <f t="shared" si="4"/>
        <v>-34696759</v>
      </c>
      <c r="G54" s="56">
        <f t="shared" si="4"/>
        <v>-6860115</v>
      </c>
      <c r="H54" s="56">
        <f t="shared" si="4"/>
        <v>-5986754</v>
      </c>
      <c r="I54" s="56">
        <f t="shared" si="4"/>
        <v>-4443504</v>
      </c>
      <c r="J54" s="56">
        <f t="shared" si="4"/>
        <v>-17290373</v>
      </c>
      <c r="K54" s="56">
        <f t="shared" si="4"/>
        <v>-1045627</v>
      </c>
      <c r="L54" s="56">
        <f t="shared" si="4"/>
        <v>-2726731</v>
      </c>
      <c r="M54" s="56">
        <f t="shared" si="4"/>
        <v>-6819898</v>
      </c>
      <c r="N54" s="56">
        <f t="shared" si="4"/>
        <v>-10592256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-27882629</v>
      </c>
      <c r="X54" s="56">
        <f t="shared" si="4"/>
        <v>-15197023</v>
      </c>
      <c r="Y54" s="56">
        <f t="shared" si="4"/>
        <v>-12685606</v>
      </c>
      <c r="Z54" s="57">
        <f>+IF(X54&lt;&gt;0,+(Y54/X54)*100,0)</f>
        <v>83.474283088207471</v>
      </c>
      <c r="AA54" s="54">
        <f>+AA52-AA53</f>
        <v>-34696759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-78642763</v>
      </c>
      <c r="D57" s="48">
        <f>SUM(D54:D56)</f>
        <v>0</v>
      </c>
      <c r="E57" s="49">
        <f t="shared" si="5"/>
        <v>-34696759</v>
      </c>
      <c r="F57" s="50">
        <f t="shared" si="5"/>
        <v>-34696759</v>
      </c>
      <c r="G57" s="50">
        <f t="shared" si="5"/>
        <v>-6860115</v>
      </c>
      <c r="H57" s="50">
        <f t="shared" si="5"/>
        <v>-5986754</v>
      </c>
      <c r="I57" s="50">
        <f t="shared" si="5"/>
        <v>-4443504</v>
      </c>
      <c r="J57" s="50">
        <f t="shared" si="5"/>
        <v>-17290373</v>
      </c>
      <c r="K57" s="50">
        <f t="shared" si="5"/>
        <v>-1045627</v>
      </c>
      <c r="L57" s="50">
        <f t="shared" si="5"/>
        <v>-2726731</v>
      </c>
      <c r="M57" s="50">
        <f t="shared" si="5"/>
        <v>-6819898</v>
      </c>
      <c r="N57" s="50">
        <f t="shared" si="5"/>
        <v>-10592256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-27882629</v>
      </c>
      <c r="X57" s="50">
        <f t="shared" si="5"/>
        <v>-15197023</v>
      </c>
      <c r="Y57" s="50">
        <f t="shared" si="5"/>
        <v>-12685606</v>
      </c>
      <c r="Z57" s="51">
        <f>+IF(X57&lt;&gt;0,+(Y57/X57)*100,0)</f>
        <v>83.474283088207471</v>
      </c>
      <c r="AA57" s="48">
        <f>SUM(AA54:AA56)</f>
        <v>-34696759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12687</v>
      </c>
      <c r="D59" s="44"/>
      <c r="E59" s="52"/>
      <c r="F59" s="45"/>
      <c r="G59" s="22">
        <v>7000</v>
      </c>
      <c r="H59" s="22">
        <v>1218</v>
      </c>
      <c r="I59" s="26">
        <v>30267</v>
      </c>
      <c r="J59" s="22">
        <v>38485</v>
      </c>
      <c r="K59" s="22">
        <v>431387</v>
      </c>
      <c r="L59" s="22">
        <v>-453903</v>
      </c>
      <c r="M59" s="45">
        <v>7</v>
      </c>
      <c r="N59" s="22">
        <v>-22509</v>
      </c>
      <c r="O59" s="22"/>
      <c r="P59" s="26"/>
      <c r="Q59" s="22"/>
      <c r="R59" s="22"/>
      <c r="S59" s="22"/>
      <c r="T59" s="45"/>
      <c r="U59" s="22"/>
      <c r="V59" s="22"/>
      <c r="W59" s="26">
        <v>15976</v>
      </c>
      <c r="X59" s="22"/>
      <c r="Y59" s="22">
        <v>15976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-78630076</v>
      </c>
      <c r="D60" s="65">
        <f>SUM(D57:D59)</f>
        <v>0</v>
      </c>
      <c r="E60" s="66">
        <f t="shared" si="6"/>
        <v>-34696759</v>
      </c>
      <c r="F60" s="67">
        <f t="shared" si="6"/>
        <v>-34696759</v>
      </c>
      <c r="G60" s="67">
        <f t="shared" si="6"/>
        <v>-6853115</v>
      </c>
      <c r="H60" s="67">
        <f t="shared" si="6"/>
        <v>-5985536</v>
      </c>
      <c r="I60" s="67">
        <f t="shared" si="6"/>
        <v>-4413237</v>
      </c>
      <c r="J60" s="67">
        <f t="shared" si="6"/>
        <v>-17251888</v>
      </c>
      <c r="K60" s="67">
        <f t="shared" si="6"/>
        <v>-614240</v>
      </c>
      <c r="L60" s="67">
        <f t="shared" si="6"/>
        <v>-3180634</v>
      </c>
      <c r="M60" s="67">
        <f t="shared" si="6"/>
        <v>-6819891</v>
      </c>
      <c r="N60" s="67">
        <f t="shared" si="6"/>
        <v>-10614765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-27866653</v>
      </c>
      <c r="X60" s="67">
        <f t="shared" si="6"/>
        <v>-15197023</v>
      </c>
      <c r="Y60" s="67">
        <f t="shared" si="6"/>
        <v>-12669630</v>
      </c>
      <c r="Z60" s="68">
        <f>+IF(X60&lt;&gt;0,+(Y60/X60)*100,0)</f>
        <v>83.369157235598053</v>
      </c>
      <c r="AA60" s="65">
        <f>SUM(AA57:AA59)</f>
        <v>-34696759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872642672</v>
      </c>
      <c r="D6" s="20"/>
      <c r="E6" s="21">
        <v>994106652</v>
      </c>
      <c r="F6" s="22">
        <v>994106652</v>
      </c>
      <c r="G6" s="22">
        <v>96351366</v>
      </c>
      <c r="H6" s="22">
        <v>92143476</v>
      </c>
      <c r="I6" s="22">
        <v>87505603</v>
      </c>
      <c r="J6" s="22">
        <v>276000445</v>
      </c>
      <c r="K6" s="22">
        <v>72778412</v>
      </c>
      <c r="L6" s="22">
        <v>83658300</v>
      </c>
      <c r="M6" s="22">
        <v>76972368</v>
      </c>
      <c r="N6" s="22">
        <v>233409080</v>
      </c>
      <c r="O6" s="22"/>
      <c r="P6" s="22"/>
      <c r="Q6" s="22"/>
      <c r="R6" s="22"/>
      <c r="S6" s="22"/>
      <c r="T6" s="22"/>
      <c r="U6" s="22"/>
      <c r="V6" s="22"/>
      <c r="W6" s="22">
        <v>509409525</v>
      </c>
      <c r="X6" s="22">
        <v>497053326</v>
      </c>
      <c r="Y6" s="22">
        <v>12356199</v>
      </c>
      <c r="Z6" s="23">
        <v>2.4858900149478127</v>
      </c>
      <c r="AA6" s="20">
        <v>994106652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235139962</v>
      </c>
      <c r="D13" s="20"/>
      <c r="E13" s="21">
        <v>59039471</v>
      </c>
      <c r="F13" s="22">
        <v>59039471</v>
      </c>
      <c r="G13" s="22">
        <v>18739414</v>
      </c>
      <c r="H13" s="22">
        <v>18607476</v>
      </c>
      <c r="I13" s="22">
        <v>19059682</v>
      </c>
      <c r="J13" s="22">
        <v>56406572</v>
      </c>
      <c r="K13" s="22">
        <v>19338804</v>
      </c>
      <c r="L13" s="22">
        <v>19634680</v>
      </c>
      <c r="M13" s="22">
        <v>19268718</v>
      </c>
      <c r="N13" s="22">
        <v>58242202</v>
      </c>
      <c r="O13" s="22"/>
      <c r="P13" s="22"/>
      <c r="Q13" s="22"/>
      <c r="R13" s="22"/>
      <c r="S13" s="22"/>
      <c r="T13" s="22"/>
      <c r="U13" s="22"/>
      <c r="V13" s="22"/>
      <c r="W13" s="22">
        <v>114648774</v>
      </c>
      <c r="X13" s="22">
        <v>29519736</v>
      </c>
      <c r="Y13" s="22">
        <v>85129038</v>
      </c>
      <c r="Z13" s="23">
        <v>288.38007900883667</v>
      </c>
      <c r="AA13" s="20">
        <v>59039471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1107782634</v>
      </c>
      <c r="D33" s="29">
        <f t="shared" ref="D33:Y33" si="0">SUM(D6:D32)</f>
        <v>0</v>
      </c>
      <c r="E33" s="30">
        <f t="shared" si="0"/>
        <v>1053146123</v>
      </c>
      <c r="F33" s="31">
        <f t="shared" si="0"/>
        <v>1053146123</v>
      </c>
      <c r="G33" s="31">
        <f t="shared" si="0"/>
        <v>115090780</v>
      </c>
      <c r="H33" s="31">
        <f t="shared" si="0"/>
        <v>110750952</v>
      </c>
      <c r="I33" s="31">
        <f t="shared" si="0"/>
        <v>106565285</v>
      </c>
      <c r="J33" s="31">
        <f t="shared" si="0"/>
        <v>332407017</v>
      </c>
      <c r="K33" s="31">
        <f t="shared" si="0"/>
        <v>92117216</v>
      </c>
      <c r="L33" s="31">
        <f t="shared" si="0"/>
        <v>103292980</v>
      </c>
      <c r="M33" s="31">
        <f t="shared" si="0"/>
        <v>96241086</v>
      </c>
      <c r="N33" s="31">
        <f t="shared" si="0"/>
        <v>291651282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624058299</v>
      </c>
      <c r="X33" s="31">
        <f t="shared" si="0"/>
        <v>526573062</v>
      </c>
      <c r="Y33" s="31">
        <f t="shared" si="0"/>
        <v>97485237</v>
      </c>
      <c r="Z33" s="32">
        <f>+IF(X33&lt;&gt;0,+(Y33/X33)*100,0)</f>
        <v>18.513145474957852</v>
      </c>
      <c r="AA33" s="29">
        <f>SUM(AA6:AA32)</f>
        <v>1053146123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68564220</v>
      </c>
      <c r="D35" s="20"/>
      <c r="E35" s="21">
        <v>69754644</v>
      </c>
      <c r="F35" s="22">
        <v>69754644</v>
      </c>
      <c r="G35" s="22">
        <v>6329601</v>
      </c>
      <c r="H35" s="22">
        <v>6194281</v>
      </c>
      <c r="I35" s="22">
        <v>6573608</v>
      </c>
      <c r="J35" s="22">
        <v>19097490</v>
      </c>
      <c r="K35" s="22">
        <v>6171396</v>
      </c>
      <c r="L35" s="22">
        <v>6021963</v>
      </c>
      <c r="M35" s="22">
        <v>6081398</v>
      </c>
      <c r="N35" s="22">
        <v>18274757</v>
      </c>
      <c r="O35" s="22"/>
      <c r="P35" s="22"/>
      <c r="Q35" s="22"/>
      <c r="R35" s="22"/>
      <c r="S35" s="22"/>
      <c r="T35" s="22"/>
      <c r="U35" s="22"/>
      <c r="V35" s="22"/>
      <c r="W35" s="22">
        <v>37372247</v>
      </c>
      <c r="X35" s="22">
        <v>34877334</v>
      </c>
      <c r="Y35" s="22">
        <v>2494913</v>
      </c>
      <c r="Z35" s="23">
        <v>7.1533936624857848</v>
      </c>
      <c r="AA35" s="20">
        <v>69754644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1148645645</v>
      </c>
      <c r="D37" s="20"/>
      <c r="E37" s="21">
        <v>828129512</v>
      </c>
      <c r="F37" s="22">
        <v>828129512</v>
      </c>
      <c r="G37" s="22">
        <v>122047258</v>
      </c>
      <c r="H37" s="22">
        <v>145455941</v>
      </c>
      <c r="I37" s="22">
        <v>69032459</v>
      </c>
      <c r="J37" s="22">
        <v>336535658</v>
      </c>
      <c r="K37" s="22">
        <v>81925856</v>
      </c>
      <c r="L37" s="22">
        <v>77518224</v>
      </c>
      <c r="M37" s="22">
        <v>70770312</v>
      </c>
      <c r="N37" s="22">
        <v>230214392</v>
      </c>
      <c r="O37" s="22"/>
      <c r="P37" s="22"/>
      <c r="Q37" s="22"/>
      <c r="R37" s="22"/>
      <c r="S37" s="22"/>
      <c r="T37" s="22"/>
      <c r="U37" s="22"/>
      <c r="V37" s="22"/>
      <c r="W37" s="22">
        <v>566750050</v>
      </c>
      <c r="X37" s="22">
        <v>414064758</v>
      </c>
      <c r="Y37" s="22">
        <v>152685292</v>
      </c>
      <c r="Z37" s="23">
        <v>36.874737356903964</v>
      </c>
      <c r="AA37" s="20">
        <v>828129512</v>
      </c>
    </row>
    <row r="38" spans="1:27" x14ac:dyDescent="0.25">
      <c r="A38" s="19" t="s">
        <v>64</v>
      </c>
      <c r="B38" s="15" t="s">
        <v>32</v>
      </c>
      <c r="C38" s="20">
        <v>78323931</v>
      </c>
      <c r="D38" s="20"/>
      <c r="E38" s="21">
        <v>81600000</v>
      </c>
      <c r="F38" s="22">
        <v>81600000</v>
      </c>
      <c r="G38" s="22">
        <v>11434716</v>
      </c>
      <c r="H38" s="22">
        <v>5699207</v>
      </c>
      <c r="I38" s="22">
        <v>3926182</v>
      </c>
      <c r="J38" s="22">
        <v>21060105</v>
      </c>
      <c r="K38" s="22">
        <v>2195777</v>
      </c>
      <c r="L38" s="22">
        <v>4397278</v>
      </c>
      <c r="M38" s="22">
        <v>3383837</v>
      </c>
      <c r="N38" s="22">
        <v>9976892</v>
      </c>
      <c r="O38" s="22"/>
      <c r="P38" s="22"/>
      <c r="Q38" s="22"/>
      <c r="R38" s="22"/>
      <c r="S38" s="22"/>
      <c r="T38" s="22"/>
      <c r="U38" s="22"/>
      <c r="V38" s="22"/>
      <c r="W38" s="22">
        <v>31036997</v>
      </c>
      <c r="X38" s="22">
        <v>40799994</v>
      </c>
      <c r="Y38" s="22">
        <v>-9762997</v>
      </c>
      <c r="Z38" s="23">
        <v>-23.928917734644763</v>
      </c>
      <c r="AA38" s="20">
        <v>81600000</v>
      </c>
    </row>
    <row r="39" spans="1:27" x14ac:dyDescent="0.25">
      <c r="A39" s="19" t="s">
        <v>65</v>
      </c>
      <c r="B39" s="15" t="s">
        <v>32</v>
      </c>
      <c r="C39" s="20">
        <v>40703171</v>
      </c>
      <c r="D39" s="20"/>
      <c r="E39" s="21">
        <v>345540357</v>
      </c>
      <c r="F39" s="22">
        <v>345540357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172770180</v>
      </c>
      <c r="Y39" s="22">
        <v>-172770180</v>
      </c>
      <c r="Z39" s="23">
        <v>-100</v>
      </c>
      <c r="AA39" s="20">
        <v>345540357</v>
      </c>
    </row>
    <row r="40" spans="1:27" x14ac:dyDescent="0.25">
      <c r="A40" s="19" t="s">
        <v>66</v>
      </c>
      <c r="B40" s="15" t="s">
        <v>32</v>
      </c>
      <c r="C40" s="20">
        <v>65525886</v>
      </c>
      <c r="D40" s="20"/>
      <c r="E40" s="21">
        <v>64196310</v>
      </c>
      <c r="F40" s="22">
        <v>64196310</v>
      </c>
      <c r="G40" s="22">
        <v>4428022</v>
      </c>
      <c r="H40" s="22">
        <v>4381566</v>
      </c>
      <c r="I40" s="22">
        <v>4238600</v>
      </c>
      <c r="J40" s="22">
        <v>13048188</v>
      </c>
      <c r="K40" s="22">
        <v>4376926</v>
      </c>
      <c r="L40" s="22">
        <v>4232725</v>
      </c>
      <c r="M40" s="22">
        <v>4373797</v>
      </c>
      <c r="N40" s="22">
        <v>12983448</v>
      </c>
      <c r="O40" s="22"/>
      <c r="P40" s="22"/>
      <c r="Q40" s="22"/>
      <c r="R40" s="22"/>
      <c r="S40" s="22"/>
      <c r="T40" s="22"/>
      <c r="U40" s="22"/>
      <c r="V40" s="22"/>
      <c r="W40" s="22">
        <v>26031636</v>
      </c>
      <c r="X40" s="22">
        <v>32098158</v>
      </c>
      <c r="Y40" s="22">
        <v>-6066522</v>
      </c>
      <c r="Z40" s="23">
        <v>-18.899906966624066</v>
      </c>
      <c r="AA40" s="20">
        <v>64196310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160701913</v>
      </c>
      <c r="D42" s="20"/>
      <c r="E42" s="21">
        <v>162693635</v>
      </c>
      <c r="F42" s="22">
        <v>162693635</v>
      </c>
      <c r="G42" s="22"/>
      <c r="H42" s="22">
        <v>4675348</v>
      </c>
      <c r="I42" s="22">
        <v>10523278</v>
      </c>
      <c r="J42" s="22">
        <v>15198626</v>
      </c>
      <c r="K42" s="22">
        <v>3065920</v>
      </c>
      <c r="L42" s="22">
        <v>6338515</v>
      </c>
      <c r="M42" s="22">
        <v>6082388</v>
      </c>
      <c r="N42" s="22">
        <v>15486823</v>
      </c>
      <c r="O42" s="22"/>
      <c r="P42" s="22"/>
      <c r="Q42" s="22"/>
      <c r="R42" s="22"/>
      <c r="S42" s="22"/>
      <c r="T42" s="22"/>
      <c r="U42" s="22"/>
      <c r="V42" s="22"/>
      <c r="W42" s="22">
        <v>30685449</v>
      </c>
      <c r="X42" s="22">
        <v>81346818</v>
      </c>
      <c r="Y42" s="22">
        <v>-50661369</v>
      </c>
      <c r="Z42" s="23">
        <v>-62.278243016217303</v>
      </c>
      <c r="AA42" s="20">
        <v>162693635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42739696</v>
      </c>
      <c r="D44" s="20"/>
      <c r="E44" s="21">
        <v>50690952</v>
      </c>
      <c r="F44" s="22">
        <v>50690952</v>
      </c>
      <c r="G44" s="22">
        <v>-843122</v>
      </c>
      <c r="H44" s="22">
        <v>-36457</v>
      </c>
      <c r="I44" s="22">
        <v>2373740</v>
      </c>
      <c r="J44" s="22">
        <v>1494161</v>
      </c>
      <c r="K44" s="22">
        <v>1680474</v>
      </c>
      <c r="L44" s="22">
        <v>-28938</v>
      </c>
      <c r="M44" s="22">
        <v>-15804</v>
      </c>
      <c r="N44" s="22">
        <v>1635732</v>
      </c>
      <c r="O44" s="22"/>
      <c r="P44" s="22"/>
      <c r="Q44" s="22"/>
      <c r="R44" s="22"/>
      <c r="S44" s="22"/>
      <c r="T44" s="22"/>
      <c r="U44" s="22"/>
      <c r="V44" s="22"/>
      <c r="W44" s="22">
        <v>3129893</v>
      </c>
      <c r="X44" s="22">
        <v>25345476</v>
      </c>
      <c r="Y44" s="22">
        <v>-22215583</v>
      </c>
      <c r="Z44" s="23">
        <v>-87.651078243707076</v>
      </c>
      <c r="AA44" s="20">
        <v>50690952</v>
      </c>
    </row>
    <row r="45" spans="1:27" x14ac:dyDescent="0.25">
      <c r="A45" s="19" t="s">
        <v>70</v>
      </c>
      <c r="B45" s="15" t="s">
        <v>32</v>
      </c>
      <c r="C45" s="20">
        <v>4745154</v>
      </c>
      <c r="D45" s="20"/>
      <c r="E45" s="21">
        <v>3999099</v>
      </c>
      <c r="F45" s="22">
        <v>3999099</v>
      </c>
      <c r="G45" s="22">
        <v>56299</v>
      </c>
      <c r="H45" s="22">
        <v>739869</v>
      </c>
      <c r="I45" s="22">
        <v>58544</v>
      </c>
      <c r="J45" s="22">
        <v>854712</v>
      </c>
      <c r="K45" s="22">
        <v>267267</v>
      </c>
      <c r="L45" s="22">
        <v>64459</v>
      </c>
      <c r="M45" s="22">
        <v>298155</v>
      </c>
      <c r="N45" s="22">
        <v>629881</v>
      </c>
      <c r="O45" s="22"/>
      <c r="P45" s="22"/>
      <c r="Q45" s="22"/>
      <c r="R45" s="22"/>
      <c r="S45" s="22"/>
      <c r="T45" s="22"/>
      <c r="U45" s="22"/>
      <c r="V45" s="22"/>
      <c r="W45" s="22">
        <v>1484593</v>
      </c>
      <c r="X45" s="22">
        <v>1999554</v>
      </c>
      <c r="Y45" s="22">
        <v>-514961</v>
      </c>
      <c r="Z45" s="23">
        <v>-25.753793095860377</v>
      </c>
      <c r="AA45" s="20">
        <v>3999099</v>
      </c>
    </row>
    <row r="46" spans="1:27" x14ac:dyDescent="0.25">
      <c r="A46" s="19" t="s">
        <v>71</v>
      </c>
      <c r="B46" s="15" t="s">
        <v>32</v>
      </c>
      <c r="C46" s="20">
        <v>4229530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1614179146</v>
      </c>
      <c r="D48" s="29">
        <f t="shared" ref="D48:Y48" si="1">SUM(D35:D47)</f>
        <v>0</v>
      </c>
      <c r="E48" s="30">
        <f t="shared" si="1"/>
        <v>1606604509</v>
      </c>
      <c r="F48" s="31">
        <f t="shared" si="1"/>
        <v>1606604509</v>
      </c>
      <c r="G48" s="31">
        <f t="shared" si="1"/>
        <v>143452774</v>
      </c>
      <c r="H48" s="31">
        <f t="shared" si="1"/>
        <v>167109755</v>
      </c>
      <c r="I48" s="31">
        <f t="shared" si="1"/>
        <v>96726411</v>
      </c>
      <c r="J48" s="31">
        <f t="shared" si="1"/>
        <v>407288940</v>
      </c>
      <c r="K48" s="31">
        <f t="shared" si="1"/>
        <v>99683616</v>
      </c>
      <c r="L48" s="31">
        <f t="shared" si="1"/>
        <v>98544226</v>
      </c>
      <c r="M48" s="31">
        <f t="shared" si="1"/>
        <v>90974083</v>
      </c>
      <c r="N48" s="31">
        <f t="shared" si="1"/>
        <v>289201925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696490865</v>
      </c>
      <c r="X48" s="31">
        <f t="shared" si="1"/>
        <v>803302272</v>
      </c>
      <c r="Y48" s="31">
        <f t="shared" si="1"/>
        <v>-106811407</v>
      </c>
      <c r="Z48" s="32">
        <f>+IF(X48&lt;&gt;0,+(Y48/X48)*100,0)</f>
        <v>-13.296539885797809</v>
      </c>
      <c r="AA48" s="29">
        <f>SUM(AA35:AA47)</f>
        <v>1606604509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-506396512</v>
      </c>
      <c r="D49" s="39">
        <f t="shared" si="2"/>
        <v>0</v>
      </c>
      <c r="E49" s="40">
        <f t="shared" si="2"/>
        <v>-553458386</v>
      </c>
      <c r="F49" s="41">
        <f t="shared" si="2"/>
        <v>-553458386</v>
      </c>
      <c r="G49" s="41">
        <f t="shared" si="2"/>
        <v>-28361994</v>
      </c>
      <c r="H49" s="41">
        <f t="shared" si="2"/>
        <v>-56358803</v>
      </c>
      <c r="I49" s="41">
        <f t="shared" si="2"/>
        <v>9838874</v>
      </c>
      <c r="J49" s="41">
        <f t="shared" si="2"/>
        <v>-74881923</v>
      </c>
      <c r="K49" s="41">
        <f t="shared" si="2"/>
        <v>-7566400</v>
      </c>
      <c r="L49" s="41">
        <f t="shared" si="2"/>
        <v>4748754</v>
      </c>
      <c r="M49" s="41">
        <f t="shared" si="2"/>
        <v>5267003</v>
      </c>
      <c r="N49" s="41">
        <f t="shared" si="2"/>
        <v>2449357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-72432566</v>
      </c>
      <c r="X49" s="41">
        <f t="shared" si="2"/>
        <v>-276729210</v>
      </c>
      <c r="Y49" s="41">
        <f t="shared" si="2"/>
        <v>204296644</v>
      </c>
      <c r="Z49" s="42">
        <f>+IF(X49&lt;&gt;0,+(Y49/X49)*100,0)</f>
        <v>-73.825471478056116</v>
      </c>
      <c r="AA49" s="39">
        <f>+AA33-AA48</f>
        <v>-553458386</v>
      </c>
    </row>
    <row r="50" spans="1:27" x14ac:dyDescent="0.25">
      <c r="A50" s="43" t="s">
        <v>75</v>
      </c>
      <c r="B50" s="15" t="s">
        <v>32</v>
      </c>
      <c r="C50" s="20">
        <v>32240000</v>
      </c>
      <c r="D50" s="20"/>
      <c r="E50" s="21">
        <v>40000000</v>
      </c>
      <c r="F50" s="22">
        <v>40000000</v>
      </c>
      <c r="G50" s="22"/>
      <c r="H50" s="22">
        <v>11896956</v>
      </c>
      <c r="I50" s="22">
        <v>2371547</v>
      </c>
      <c r="J50" s="22">
        <v>14268503</v>
      </c>
      <c r="K50" s="22"/>
      <c r="L50" s="22"/>
      <c r="M50" s="22">
        <v>9965452</v>
      </c>
      <c r="N50" s="22">
        <v>9965452</v>
      </c>
      <c r="O50" s="22"/>
      <c r="P50" s="22"/>
      <c r="Q50" s="22"/>
      <c r="R50" s="22"/>
      <c r="S50" s="22"/>
      <c r="T50" s="22"/>
      <c r="U50" s="22"/>
      <c r="V50" s="22"/>
      <c r="W50" s="22">
        <v>24233955</v>
      </c>
      <c r="X50" s="22">
        <v>19999998</v>
      </c>
      <c r="Y50" s="22">
        <v>4233957</v>
      </c>
      <c r="Z50" s="23">
        <v>21.169787116978711</v>
      </c>
      <c r="AA50" s="20">
        <v>40000000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-474156512</v>
      </c>
      <c r="D52" s="48">
        <f t="shared" si="3"/>
        <v>0</v>
      </c>
      <c r="E52" s="49">
        <f t="shared" si="3"/>
        <v>-513458386</v>
      </c>
      <c r="F52" s="50">
        <f t="shared" si="3"/>
        <v>-513458386</v>
      </c>
      <c r="G52" s="50">
        <f t="shared" si="3"/>
        <v>-28361994</v>
      </c>
      <c r="H52" s="50">
        <f t="shared" si="3"/>
        <v>-44461847</v>
      </c>
      <c r="I52" s="50">
        <f t="shared" si="3"/>
        <v>12210421</v>
      </c>
      <c r="J52" s="50">
        <f t="shared" si="3"/>
        <v>-60613420</v>
      </c>
      <c r="K52" s="50">
        <f t="shared" si="3"/>
        <v>-7566400</v>
      </c>
      <c r="L52" s="50">
        <f t="shared" si="3"/>
        <v>4748754</v>
      </c>
      <c r="M52" s="50">
        <f t="shared" si="3"/>
        <v>15232455</v>
      </c>
      <c r="N52" s="50">
        <f t="shared" si="3"/>
        <v>12414809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-48198611</v>
      </c>
      <c r="X52" s="50">
        <f t="shared" si="3"/>
        <v>-256729212</v>
      </c>
      <c r="Y52" s="50">
        <f t="shared" si="3"/>
        <v>208530601</v>
      </c>
      <c r="Z52" s="51">
        <f>+IF(X52&lt;&gt;0,+(Y52/X52)*100,0)</f>
        <v>-81.225895321955022</v>
      </c>
      <c r="AA52" s="48">
        <f>SUM(AA49:AA51)</f>
        <v>-513458386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-474156512</v>
      </c>
      <c r="D54" s="54">
        <f>+D52-D53</f>
        <v>0</v>
      </c>
      <c r="E54" s="55">
        <f t="shared" si="4"/>
        <v>-513458386</v>
      </c>
      <c r="F54" s="56">
        <f t="shared" si="4"/>
        <v>-513458386</v>
      </c>
      <c r="G54" s="56">
        <f t="shared" si="4"/>
        <v>-28361994</v>
      </c>
      <c r="H54" s="56">
        <f t="shared" si="4"/>
        <v>-44461847</v>
      </c>
      <c r="I54" s="56">
        <f t="shared" si="4"/>
        <v>12210421</v>
      </c>
      <c r="J54" s="56">
        <f t="shared" si="4"/>
        <v>-60613420</v>
      </c>
      <c r="K54" s="56">
        <f t="shared" si="4"/>
        <v>-7566400</v>
      </c>
      <c r="L54" s="56">
        <f t="shared" si="4"/>
        <v>4748754</v>
      </c>
      <c r="M54" s="56">
        <f t="shared" si="4"/>
        <v>15232455</v>
      </c>
      <c r="N54" s="56">
        <f t="shared" si="4"/>
        <v>12414809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-48198611</v>
      </c>
      <c r="X54" s="56">
        <f t="shared" si="4"/>
        <v>-256729212</v>
      </c>
      <c r="Y54" s="56">
        <f t="shared" si="4"/>
        <v>208530601</v>
      </c>
      <c r="Z54" s="57">
        <f>+IF(X54&lt;&gt;0,+(Y54/X54)*100,0)</f>
        <v>-81.225895321955022</v>
      </c>
      <c r="AA54" s="54">
        <f>+AA52-AA53</f>
        <v>-513458386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-474156512</v>
      </c>
      <c r="D57" s="48">
        <f>SUM(D54:D56)</f>
        <v>0</v>
      </c>
      <c r="E57" s="49">
        <f t="shared" si="5"/>
        <v>-513458386</v>
      </c>
      <c r="F57" s="50">
        <f t="shared" si="5"/>
        <v>-513458386</v>
      </c>
      <c r="G57" s="50">
        <f t="shared" si="5"/>
        <v>-28361994</v>
      </c>
      <c r="H57" s="50">
        <f t="shared" si="5"/>
        <v>-44461847</v>
      </c>
      <c r="I57" s="50">
        <f t="shared" si="5"/>
        <v>12210421</v>
      </c>
      <c r="J57" s="50">
        <f t="shared" si="5"/>
        <v>-60613420</v>
      </c>
      <c r="K57" s="50">
        <f t="shared" si="5"/>
        <v>-7566400</v>
      </c>
      <c r="L57" s="50">
        <f t="shared" si="5"/>
        <v>4748754</v>
      </c>
      <c r="M57" s="50">
        <f t="shared" si="5"/>
        <v>15232455</v>
      </c>
      <c r="N57" s="50">
        <f t="shared" si="5"/>
        <v>12414809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-48198611</v>
      </c>
      <c r="X57" s="50">
        <f t="shared" si="5"/>
        <v>-256729212</v>
      </c>
      <c r="Y57" s="50">
        <f t="shared" si="5"/>
        <v>208530601</v>
      </c>
      <c r="Z57" s="51">
        <f>+IF(X57&lt;&gt;0,+(Y57/X57)*100,0)</f>
        <v>-81.225895321955022</v>
      </c>
      <c r="AA57" s="48">
        <f>SUM(AA54:AA56)</f>
        <v>-513458386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-474156512</v>
      </c>
      <c r="D60" s="65">
        <f>SUM(D57:D59)</f>
        <v>0</v>
      </c>
      <c r="E60" s="66">
        <f t="shared" si="6"/>
        <v>-513458386</v>
      </c>
      <c r="F60" s="67">
        <f t="shared" si="6"/>
        <v>-513458386</v>
      </c>
      <c r="G60" s="67">
        <f t="shared" si="6"/>
        <v>-28361994</v>
      </c>
      <c r="H60" s="67">
        <f t="shared" si="6"/>
        <v>-44461847</v>
      </c>
      <c r="I60" s="67">
        <f t="shared" si="6"/>
        <v>12210421</v>
      </c>
      <c r="J60" s="67">
        <f t="shared" si="6"/>
        <v>-60613420</v>
      </c>
      <c r="K60" s="67">
        <f t="shared" si="6"/>
        <v>-7566400</v>
      </c>
      <c r="L60" s="67">
        <f t="shared" si="6"/>
        <v>4748754</v>
      </c>
      <c r="M60" s="67">
        <f t="shared" si="6"/>
        <v>15232455</v>
      </c>
      <c r="N60" s="67">
        <f t="shared" si="6"/>
        <v>12414809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-48198611</v>
      </c>
      <c r="X60" s="67">
        <f t="shared" si="6"/>
        <v>-256729212</v>
      </c>
      <c r="Y60" s="67">
        <f t="shared" si="6"/>
        <v>208530601</v>
      </c>
      <c r="Z60" s="68">
        <f>+IF(X60&lt;&gt;0,+(Y60/X60)*100,0)</f>
        <v>-81.225895321955022</v>
      </c>
      <c r="AA60" s="65">
        <f>SUM(AA57:AA59)</f>
        <v>-513458386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174971947</v>
      </c>
      <c r="D6" s="20"/>
      <c r="E6" s="21">
        <v>244087142</v>
      </c>
      <c r="F6" s="22">
        <v>244087142</v>
      </c>
      <c r="G6" s="22">
        <v>15444041</v>
      </c>
      <c r="H6" s="22">
        <v>15806155</v>
      </c>
      <c r="I6" s="22">
        <v>13716044</v>
      </c>
      <c r="J6" s="22">
        <v>44966240</v>
      </c>
      <c r="K6" s="22">
        <v>11903469</v>
      </c>
      <c r="L6" s="22"/>
      <c r="M6" s="22">
        <v>28123261</v>
      </c>
      <c r="N6" s="22">
        <v>40026730</v>
      </c>
      <c r="O6" s="22"/>
      <c r="P6" s="22"/>
      <c r="Q6" s="22"/>
      <c r="R6" s="22"/>
      <c r="S6" s="22"/>
      <c r="T6" s="22"/>
      <c r="U6" s="22"/>
      <c r="V6" s="22"/>
      <c r="W6" s="22">
        <v>84992970</v>
      </c>
      <c r="X6" s="22">
        <v>122043576</v>
      </c>
      <c r="Y6" s="22">
        <v>-37050606</v>
      </c>
      <c r="Z6" s="23">
        <v>-30.358505719301444</v>
      </c>
      <c r="AA6" s="20">
        <v>244087142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23613074</v>
      </c>
      <c r="F13" s="22">
        <v>23613074</v>
      </c>
      <c r="G13" s="22"/>
      <c r="H13" s="22">
        <v>16400</v>
      </c>
      <c r="I13" s="22"/>
      <c r="J13" s="22">
        <v>16400</v>
      </c>
      <c r="K13" s="22">
        <v>206088</v>
      </c>
      <c r="L13" s="22"/>
      <c r="M13" s="22">
        <v>-1885</v>
      </c>
      <c r="N13" s="22">
        <v>204203</v>
      </c>
      <c r="O13" s="22"/>
      <c r="P13" s="22"/>
      <c r="Q13" s="22"/>
      <c r="R13" s="22"/>
      <c r="S13" s="22"/>
      <c r="T13" s="22"/>
      <c r="U13" s="22"/>
      <c r="V13" s="22"/>
      <c r="W13" s="22">
        <v>220603</v>
      </c>
      <c r="X13" s="22">
        <v>11806536</v>
      </c>
      <c r="Y13" s="22">
        <v>-11585933</v>
      </c>
      <c r="Z13" s="23">
        <v>-98.131517999860421</v>
      </c>
      <c r="AA13" s="20">
        <v>23613074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61694150</v>
      </c>
      <c r="F26" s="22">
        <v>61694150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30847074</v>
      </c>
      <c r="Y26" s="22">
        <v>-30847074</v>
      </c>
      <c r="Z26" s="23">
        <v>-100</v>
      </c>
      <c r="AA26" s="20">
        <v>61694150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174971947</v>
      </c>
      <c r="D33" s="29">
        <f t="shared" ref="D33:Y33" si="0">SUM(D6:D32)</f>
        <v>0</v>
      </c>
      <c r="E33" s="30">
        <f t="shared" si="0"/>
        <v>329394366</v>
      </c>
      <c r="F33" s="31">
        <f t="shared" si="0"/>
        <v>329394366</v>
      </c>
      <c r="G33" s="31">
        <f t="shared" si="0"/>
        <v>15444041</v>
      </c>
      <c r="H33" s="31">
        <f t="shared" si="0"/>
        <v>15822555</v>
      </c>
      <c r="I33" s="31">
        <f t="shared" si="0"/>
        <v>13716044</v>
      </c>
      <c r="J33" s="31">
        <f t="shared" si="0"/>
        <v>44982640</v>
      </c>
      <c r="K33" s="31">
        <f t="shared" si="0"/>
        <v>12109557</v>
      </c>
      <c r="L33" s="31">
        <f t="shared" si="0"/>
        <v>0</v>
      </c>
      <c r="M33" s="31">
        <f t="shared" si="0"/>
        <v>28121376</v>
      </c>
      <c r="N33" s="31">
        <f t="shared" si="0"/>
        <v>40230933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85213573</v>
      </c>
      <c r="X33" s="31">
        <f t="shared" si="0"/>
        <v>164697186</v>
      </c>
      <c r="Y33" s="31">
        <f t="shared" si="0"/>
        <v>-79483613</v>
      </c>
      <c r="Z33" s="32">
        <f>+IF(X33&lt;&gt;0,+(Y33/X33)*100,0)</f>
        <v>-48.260456010462747</v>
      </c>
      <c r="AA33" s="29">
        <f>SUM(AA6:AA32)</f>
        <v>329394366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13378940</v>
      </c>
      <c r="D35" s="20"/>
      <c r="E35" s="21">
        <v>12237361</v>
      </c>
      <c r="F35" s="22">
        <v>12237361</v>
      </c>
      <c r="G35" s="22">
        <v>951713</v>
      </c>
      <c r="H35" s="22">
        <v>1071561</v>
      </c>
      <c r="I35" s="22">
        <v>1087223</v>
      </c>
      <c r="J35" s="22">
        <v>3110497</v>
      </c>
      <c r="K35" s="22">
        <v>1027831</v>
      </c>
      <c r="L35" s="22"/>
      <c r="M35" s="22">
        <v>2288553</v>
      </c>
      <c r="N35" s="22">
        <v>3316384</v>
      </c>
      <c r="O35" s="22"/>
      <c r="P35" s="22"/>
      <c r="Q35" s="22"/>
      <c r="R35" s="22"/>
      <c r="S35" s="22"/>
      <c r="T35" s="22"/>
      <c r="U35" s="22"/>
      <c r="V35" s="22"/>
      <c r="W35" s="22">
        <v>6426881</v>
      </c>
      <c r="X35" s="22">
        <v>6118686</v>
      </c>
      <c r="Y35" s="22">
        <v>308195</v>
      </c>
      <c r="Z35" s="23">
        <v>5.0369474753239505</v>
      </c>
      <c r="AA35" s="20">
        <v>12237361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227563476</v>
      </c>
      <c r="D37" s="20"/>
      <c r="E37" s="21">
        <v>228173619</v>
      </c>
      <c r="F37" s="22">
        <v>228173619</v>
      </c>
      <c r="G37" s="22">
        <v>32457017</v>
      </c>
      <c r="H37" s="22">
        <v>30293783</v>
      </c>
      <c r="I37" s="22"/>
      <c r="J37" s="22">
        <v>62750800</v>
      </c>
      <c r="K37" s="22">
        <v>20173912</v>
      </c>
      <c r="L37" s="22"/>
      <c r="M37" s="22">
        <v>33501012</v>
      </c>
      <c r="N37" s="22">
        <v>53674924</v>
      </c>
      <c r="O37" s="22"/>
      <c r="P37" s="22"/>
      <c r="Q37" s="22"/>
      <c r="R37" s="22"/>
      <c r="S37" s="22"/>
      <c r="T37" s="22"/>
      <c r="U37" s="22"/>
      <c r="V37" s="22"/>
      <c r="W37" s="22">
        <v>116425724</v>
      </c>
      <c r="X37" s="22">
        <v>114086808</v>
      </c>
      <c r="Y37" s="22">
        <v>2338916</v>
      </c>
      <c r="Z37" s="23">
        <v>2.0501195896373927</v>
      </c>
      <c r="AA37" s="20">
        <v>228173619</v>
      </c>
    </row>
    <row r="38" spans="1:27" x14ac:dyDescent="0.25">
      <c r="A38" s="19" t="s">
        <v>64</v>
      </c>
      <c r="B38" s="15" t="s">
        <v>32</v>
      </c>
      <c r="C38" s="20">
        <v>16479298</v>
      </c>
      <c r="D38" s="20"/>
      <c r="E38" s="21">
        <v>8500000</v>
      </c>
      <c r="F38" s="22">
        <v>8500000</v>
      </c>
      <c r="G38" s="22">
        <v>11800</v>
      </c>
      <c r="H38" s="22">
        <v>8352</v>
      </c>
      <c r="I38" s="22">
        <v>5904</v>
      </c>
      <c r="J38" s="22">
        <v>26056</v>
      </c>
      <c r="K38" s="22">
        <v>46477</v>
      </c>
      <c r="L38" s="22"/>
      <c r="M38" s="22">
        <v>2342209</v>
      </c>
      <c r="N38" s="22">
        <v>2388686</v>
      </c>
      <c r="O38" s="22"/>
      <c r="P38" s="22"/>
      <c r="Q38" s="22"/>
      <c r="R38" s="22"/>
      <c r="S38" s="22"/>
      <c r="T38" s="22"/>
      <c r="U38" s="22"/>
      <c r="V38" s="22"/>
      <c r="W38" s="22">
        <v>2414742</v>
      </c>
      <c r="X38" s="22">
        <v>4249998</v>
      </c>
      <c r="Y38" s="22">
        <v>-1835256</v>
      </c>
      <c r="Z38" s="23">
        <v>-43.182514438830324</v>
      </c>
      <c r="AA38" s="20">
        <v>8500000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8316388</v>
      </c>
      <c r="D40" s="20"/>
      <c r="E40" s="21">
        <v>7273782</v>
      </c>
      <c r="F40" s="22">
        <v>7273782</v>
      </c>
      <c r="G40" s="22"/>
      <c r="H40" s="22"/>
      <c r="I40" s="22"/>
      <c r="J40" s="22"/>
      <c r="K40" s="22">
        <v>2073341</v>
      </c>
      <c r="L40" s="22"/>
      <c r="M40" s="22"/>
      <c r="N40" s="22">
        <v>2073341</v>
      </c>
      <c r="O40" s="22"/>
      <c r="P40" s="22"/>
      <c r="Q40" s="22"/>
      <c r="R40" s="22"/>
      <c r="S40" s="22"/>
      <c r="T40" s="22"/>
      <c r="U40" s="22"/>
      <c r="V40" s="22"/>
      <c r="W40" s="22">
        <v>2073341</v>
      </c>
      <c r="X40" s="22">
        <v>3636888</v>
      </c>
      <c r="Y40" s="22">
        <v>-1563547</v>
      </c>
      <c r="Z40" s="23">
        <v>-42.991343148318009</v>
      </c>
      <c r="AA40" s="20">
        <v>7273782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56462258</v>
      </c>
      <c r="D42" s="20"/>
      <c r="E42" s="21">
        <v>9000000</v>
      </c>
      <c r="F42" s="22">
        <v>9000000</v>
      </c>
      <c r="G42" s="22"/>
      <c r="H42" s="22"/>
      <c r="I42" s="22">
        <v>610623</v>
      </c>
      <c r="J42" s="22">
        <v>610623</v>
      </c>
      <c r="K42" s="22">
        <v>1085086</v>
      </c>
      <c r="L42" s="22"/>
      <c r="M42" s="22">
        <v>11927882</v>
      </c>
      <c r="N42" s="22">
        <v>13012968</v>
      </c>
      <c r="O42" s="22"/>
      <c r="P42" s="22"/>
      <c r="Q42" s="22"/>
      <c r="R42" s="22"/>
      <c r="S42" s="22"/>
      <c r="T42" s="22"/>
      <c r="U42" s="22"/>
      <c r="V42" s="22"/>
      <c r="W42" s="22">
        <v>13623591</v>
      </c>
      <c r="X42" s="22">
        <v>4500000</v>
      </c>
      <c r="Y42" s="22">
        <v>9123591</v>
      </c>
      <c r="Z42" s="23">
        <v>202.74646666666663</v>
      </c>
      <c r="AA42" s="20">
        <v>9000000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43282</v>
      </c>
      <c r="D44" s="20"/>
      <c r="E44" s="21">
        <v>9124142</v>
      </c>
      <c r="F44" s="22">
        <v>9124142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4562070</v>
      </c>
      <c r="Y44" s="22">
        <v>-4562070</v>
      </c>
      <c r="Z44" s="23">
        <v>-100</v>
      </c>
      <c r="AA44" s="20">
        <v>9124142</v>
      </c>
    </row>
    <row r="45" spans="1:27" x14ac:dyDescent="0.25">
      <c r="A45" s="19" t="s">
        <v>70</v>
      </c>
      <c r="B45" s="15" t="s">
        <v>32</v>
      </c>
      <c r="C45" s="20">
        <v>253621</v>
      </c>
      <c r="D45" s="20"/>
      <c r="E45" s="21">
        <v>1400000</v>
      </c>
      <c r="F45" s="22">
        <v>1400000</v>
      </c>
      <c r="G45" s="22">
        <v>7622</v>
      </c>
      <c r="H45" s="22">
        <v>9582</v>
      </c>
      <c r="I45" s="22">
        <v>11197</v>
      </c>
      <c r="J45" s="22">
        <v>28401</v>
      </c>
      <c r="K45" s="22">
        <v>10926</v>
      </c>
      <c r="L45" s="22"/>
      <c r="M45" s="22">
        <v>51877</v>
      </c>
      <c r="N45" s="22">
        <v>62803</v>
      </c>
      <c r="O45" s="22"/>
      <c r="P45" s="22"/>
      <c r="Q45" s="22"/>
      <c r="R45" s="22"/>
      <c r="S45" s="22"/>
      <c r="T45" s="22"/>
      <c r="U45" s="22"/>
      <c r="V45" s="22"/>
      <c r="W45" s="22">
        <v>91204</v>
      </c>
      <c r="X45" s="22">
        <v>699996</v>
      </c>
      <c r="Y45" s="22">
        <v>-608792</v>
      </c>
      <c r="Z45" s="23">
        <v>-86.970782690186795</v>
      </c>
      <c r="AA45" s="20">
        <v>1400000</v>
      </c>
    </row>
    <row r="46" spans="1:27" x14ac:dyDescent="0.25">
      <c r="A46" s="19" t="s">
        <v>71</v>
      </c>
      <c r="B46" s="15" t="s">
        <v>32</v>
      </c>
      <c r="C46" s="20">
        <v>7218207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329715470</v>
      </c>
      <c r="D48" s="29">
        <f t="shared" ref="D48:Y48" si="1">SUM(D35:D47)</f>
        <v>0</v>
      </c>
      <c r="E48" s="30">
        <f t="shared" si="1"/>
        <v>275708904</v>
      </c>
      <c r="F48" s="31">
        <f t="shared" si="1"/>
        <v>275708904</v>
      </c>
      <c r="G48" s="31">
        <f t="shared" si="1"/>
        <v>33428152</v>
      </c>
      <c r="H48" s="31">
        <f t="shared" si="1"/>
        <v>31383278</v>
      </c>
      <c r="I48" s="31">
        <f t="shared" si="1"/>
        <v>1714947</v>
      </c>
      <c r="J48" s="31">
        <f t="shared" si="1"/>
        <v>66526377</v>
      </c>
      <c r="K48" s="31">
        <f t="shared" si="1"/>
        <v>24417573</v>
      </c>
      <c r="L48" s="31">
        <f t="shared" si="1"/>
        <v>0</v>
      </c>
      <c r="M48" s="31">
        <f t="shared" si="1"/>
        <v>50111533</v>
      </c>
      <c r="N48" s="31">
        <f t="shared" si="1"/>
        <v>74529106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141055483</v>
      </c>
      <c r="X48" s="31">
        <f t="shared" si="1"/>
        <v>137854446</v>
      </c>
      <c r="Y48" s="31">
        <f t="shared" si="1"/>
        <v>3201037</v>
      </c>
      <c r="Z48" s="32">
        <f>+IF(X48&lt;&gt;0,+(Y48/X48)*100,0)</f>
        <v>2.3220411766770295</v>
      </c>
      <c r="AA48" s="29">
        <f>SUM(AA35:AA47)</f>
        <v>275708904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-154743523</v>
      </c>
      <c r="D49" s="39">
        <f t="shared" si="2"/>
        <v>0</v>
      </c>
      <c r="E49" s="40">
        <f t="shared" si="2"/>
        <v>53685462</v>
      </c>
      <c r="F49" s="41">
        <f t="shared" si="2"/>
        <v>53685462</v>
      </c>
      <c r="G49" s="41">
        <f t="shared" si="2"/>
        <v>-17984111</v>
      </c>
      <c r="H49" s="41">
        <f t="shared" si="2"/>
        <v>-15560723</v>
      </c>
      <c r="I49" s="41">
        <f t="shared" si="2"/>
        <v>12001097</v>
      </c>
      <c r="J49" s="41">
        <f t="shared" si="2"/>
        <v>-21543737</v>
      </c>
      <c r="K49" s="41">
        <f t="shared" si="2"/>
        <v>-12308016</v>
      </c>
      <c r="L49" s="41">
        <f t="shared" si="2"/>
        <v>0</v>
      </c>
      <c r="M49" s="41">
        <f t="shared" si="2"/>
        <v>-21990157</v>
      </c>
      <c r="N49" s="41">
        <f t="shared" si="2"/>
        <v>-34298173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-55841910</v>
      </c>
      <c r="X49" s="41">
        <f t="shared" si="2"/>
        <v>26842740</v>
      </c>
      <c r="Y49" s="41">
        <f t="shared" si="2"/>
        <v>-82684650</v>
      </c>
      <c r="Z49" s="42">
        <f>+IF(X49&lt;&gt;0,+(Y49/X49)*100,0)</f>
        <v>-308.03356885325417</v>
      </c>
      <c r="AA49" s="39">
        <f>+AA33-AA48</f>
        <v>53685462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-154743523</v>
      </c>
      <c r="D52" s="48">
        <f t="shared" si="3"/>
        <v>0</v>
      </c>
      <c r="E52" s="49">
        <f t="shared" si="3"/>
        <v>53685462</v>
      </c>
      <c r="F52" s="50">
        <f t="shared" si="3"/>
        <v>53685462</v>
      </c>
      <c r="G52" s="50">
        <f t="shared" si="3"/>
        <v>-17984111</v>
      </c>
      <c r="H52" s="50">
        <f t="shared" si="3"/>
        <v>-15560723</v>
      </c>
      <c r="I52" s="50">
        <f t="shared" si="3"/>
        <v>12001097</v>
      </c>
      <c r="J52" s="50">
        <f t="shared" si="3"/>
        <v>-21543737</v>
      </c>
      <c r="K52" s="50">
        <f t="shared" si="3"/>
        <v>-12308016</v>
      </c>
      <c r="L52" s="50">
        <f t="shared" si="3"/>
        <v>0</v>
      </c>
      <c r="M52" s="50">
        <f t="shared" si="3"/>
        <v>-21990157</v>
      </c>
      <c r="N52" s="50">
        <f t="shared" si="3"/>
        <v>-34298173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-55841910</v>
      </c>
      <c r="X52" s="50">
        <f t="shared" si="3"/>
        <v>26842740</v>
      </c>
      <c r="Y52" s="50">
        <f t="shared" si="3"/>
        <v>-82684650</v>
      </c>
      <c r="Z52" s="51">
        <f>+IF(X52&lt;&gt;0,+(Y52/X52)*100,0)</f>
        <v>-308.03356885325417</v>
      </c>
      <c r="AA52" s="48">
        <f>SUM(AA49:AA51)</f>
        <v>53685462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-154743523</v>
      </c>
      <c r="D54" s="54">
        <f>+D52-D53</f>
        <v>0</v>
      </c>
      <c r="E54" s="55">
        <f t="shared" si="4"/>
        <v>53685462</v>
      </c>
      <c r="F54" s="56">
        <f t="shared" si="4"/>
        <v>53685462</v>
      </c>
      <c r="G54" s="56">
        <f t="shared" si="4"/>
        <v>-17984111</v>
      </c>
      <c r="H54" s="56">
        <f t="shared" si="4"/>
        <v>-15560723</v>
      </c>
      <c r="I54" s="56">
        <f t="shared" si="4"/>
        <v>12001097</v>
      </c>
      <c r="J54" s="56">
        <f t="shared" si="4"/>
        <v>-21543737</v>
      </c>
      <c r="K54" s="56">
        <f t="shared" si="4"/>
        <v>-12308016</v>
      </c>
      <c r="L54" s="56">
        <f t="shared" si="4"/>
        <v>0</v>
      </c>
      <c r="M54" s="56">
        <f t="shared" si="4"/>
        <v>-21990157</v>
      </c>
      <c r="N54" s="56">
        <f t="shared" si="4"/>
        <v>-34298173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-55841910</v>
      </c>
      <c r="X54" s="56">
        <f t="shared" si="4"/>
        <v>26842740</v>
      </c>
      <c r="Y54" s="56">
        <f t="shared" si="4"/>
        <v>-82684650</v>
      </c>
      <c r="Z54" s="57">
        <f>+IF(X54&lt;&gt;0,+(Y54/X54)*100,0)</f>
        <v>-308.03356885325417</v>
      </c>
      <c r="AA54" s="54">
        <f>+AA52-AA53</f>
        <v>53685462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-154743523</v>
      </c>
      <c r="D57" s="48">
        <f>SUM(D54:D56)</f>
        <v>0</v>
      </c>
      <c r="E57" s="49">
        <f t="shared" si="5"/>
        <v>53685462</v>
      </c>
      <c r="F57" s="50">
        <f t="shared" si="5"/>
        <v>53685462</v>
      </c>
      <c r="G57" s="50">
        <f t="shared" si="5"/>
        <v>-17984111</v>
      </c>
      <c r="H57" s="50">
        <f t="shared" si="5"/>
        <v>-15560723</v>
      </c>
      <c r="I57" s="50">
        <f t="shared" si="5"/>
        <v>12001097</v>
      </c>
      <c r="J57" s="50">
        <f t="shared" si="5"/>
        <v>-21543737</v>
      </c>
      <c r="K57" s="50">
        <f t="shared" si="5"/>
        <v>-12308016</v>
      </c>
      <c r="L57" s="50">
        <f t="shared" si="5"/>
        <v>0</v>
      </c>
      <c r="M57" s="50">
        <f t="shared" si="5"/>
        <v>-21990157</v>
      </c>
      <c r="N57" s="50">
        <f t="shared" si="5"/>
        <v>-34298173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-55841910</v>
      </c>
      <c r="X57" s="50">
        <f t="shared" si="5"/>
        <v>26842740</v>
      </c>
      <c r="Y57" s="50">
        <f t="shared" si="5"/>
        <v>-82684650</v>
      </c>
      <c r="Z57" s="51">
        <f>+IF(X57&lt;&gt;0,+(Y57/X57)*100,0)</f>
        <v>-308.03356885325417</v>
      </c>
      <c r="AA57" s="48">
        <f>SUM(AA54:AA56)</f>
        <v>53685462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-154743523</v>
      </c>
      <c r="D60" s="65">
        <f>SUM(D57:D59)</f>
        <v>0</v>
      </c>
      <c r="E60" s="66">
        <f t="shared" si="6"/>
        <v>53685462</v>
      </c>
      <c r="F60" s="67">
        <f t="shared" si="6"/>
        <v>53685462</v>
      </c>
      <c r="G60" s="67">
        <f t="shared" si="6"/>
        <v>-17984111</v>
      </c>
      <c r="H60" s="67">
        <f t="shared" si="6"/>
        <v>-15560723</v>
      </c>
      <c r="I60" s="67">
        <f t="shared" si="6"/>
        <v>12001097</v>
      </c>
      <c r="J60" s="67">
        <f t="shared" si="6"/>
        <v>-21543737</v>
      </c>
      <c r="K60" s="67">
        <f t="shared" si="6"/>
        <v>-12308016</v>
      </c>
      <c r="L60" s="67">
        <f t="shared" si="6"/>
        <v>0</v>
      </c>
      <c r="M60" s="67">
        <f t="shared" si="6"/>
        <v>-21990157</v>
      </c>
      <c r="N60" s="67">
        <f t="shared" si="6"/>
        <v>-34298173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-55841910</v>
      </c>
      <c r="X60" s="67">
        <f t="shared" si="6"/>
        <v>26842740</v>
      </c>
      <c r="Y60" s="67">
        <f t="shared" si="6"/>
        <v>-82684650</v>
      </c>
      <c r="Z60" s="68">
        <f>+IF(X60&lt;&gt;0,+(Y60/X60)*100,0)</f>
        <v>-308.03356885325417</v>
      </c>
      <c r="AA60" s="65">
        <f>SUM(AA57:AA59)</f>
        <v>53685462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1620744023</v>
      </c>
      <c r="D6" s="20"/>
      <c r="E6" s="21">
        <v>2319235427</v>
      </c>
      <c r="F6" s="22">
        <v>2319235427</v>
      </c>
      <c r="G6" s="22">
        <v>155608784</v>
      </c>
      <c r="H6" s="22">
        <v>170782678</v>
      </c>
      <c r="I6" s="22">
        <v>169826806</v>
      </c>
      <c r="J6" s="22">
        <v>496218268</v>
      </c>
      <c r="K6" s="22">
        <v>152376154</v>
      </c>
      <c r="L6" s="22">
        <v>154596590</v>
      </c>
      <c r="M6" s="22">
        <v>130187059</v>
      </c>
      <c r="N6" s="22">
        <v>437159803</v>
      </c>
      <c r="O6" s="22"/>
      <c r="P6" s="22"/>
      <c r="Q6" s="22"/>
      <c r="R6" s="22"/>
      <c r="S6" s="22"/>
      <c r="T6" s="22"/>
      <c r="U6" s="22"/>
      <c r="V6" s="22"/>
      <c r="W6" s="22">
        <v>933378071</v>
      </c>
      <c r="X6" s="22">
        <v>1159617714</v>
      </c>
      <c r="Y6" s="22">
        <v>-226239643</v>
      </c>
      <c r="Z6" s="23">
        <v>-19.509847104664011</v>
      </c>
      <c r="AA6" s="20">
        <v>2319235427</v>
      </c>
    </row>
    <row r="7" spans="1:27" x14ac:dyDescent="0.25">
      <c r="A7" s="19" t="s">
        <v>35</v>
      </c>
      <c r="B7" s="15" t="s">
        <v>32</v>
      </c>
      <c r="C7" s="20">
        <v>93457</v>
      </c>
      <c r="D7" s="20"/>
      <c r="E7" s="21">
        <v>370019</v>
      </c>
      <c r="F7" s="22">
        <v>370019</v>
      </c>
      <c r="G7" s="22"/>
      <c r="H7" s="22">
        <v>12540</v>
      </c>
      <c r="I7" s="22"/>
      <c r="J7" s="22">
        <v>12540</v>
      </c>
      <c r="K7" s="22">
        <v>24105</v>
      </c>
      <c r="L7" s="22">
        <v>72315</v>
      </c>
      <c r="M7" s="22">
        <v>138603</v>
      </c>
      <c r="N7" s="22">
        <v>235023</v>
      </c>
      <c r="O7" s="22"/>
      <c r="P7" s="22"/>
      <c r="Q7" s="22"/>
      <c r="R7" s="22"/>
      <c r="S7" s="22"/>
      <c r="T7" s="22"/>
      <c r="U7" s="22"/>
      <c r="V7" s="22"/>
      <c r="W7" s="22">
        <v>247563</v>
      </c>
      <c r="X7" s="22">
        <v>185010</v>
      </c>
      <c r="Y7" s="22">
        <v>62553</v>
      </c>
      <c r="Z7" s="23">
        <v>33.810604832171229</v>
      </c>
      <c r="AA7" s="20">
        <v>370019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128736634</v>
      </c>
      <c r="D13" s="20"/>
      <c r="E13" s="21">
        <v>126943418</v>
      </c>
      <c r="F13" s="22">
        <v>126943418</v>
      </c>
      <c r="G13" s="22">
        <v>11358803</v>
      </c>
      <c r="H13" s="22">
        <v>10666005</v>
      </c>
      <c r="I13" s="22">
        <v>11032958</v>
      </c>
      <c r="J13" s="22">
        <v>33057766</v>
      </c>
      <c r="K13" s="22">
        <v>11182900</v>
      </c>
      <c r="L13" s="22">
        <v>11602477</v>
      </c>
      <c r="M13" s="22">
        <v>12238064</v>
      </c>
      <c r="N13" s="22">
        <v>35023441</v>
      </c>
      <c r="O13" s="22"/>
      <c r="P13" s="22"/>
      <c r="Q13" s="22"/>
      <c r="R13" s="22"/>
      <c r="S13" s="22"/>
      <c r="T13" s="22"/>
      <c r="U13" s="22"/>
      <c r="V13" s="22"/>
      <c r="W13" s="22">
        <v>68081207</v>
      </c>
      <c r="X13" s="22">
        <v>63471708</v>
      </c>
      <c r="Y13" s="22">
        <v>4609499</v>
      </c>
      <c r="Z13" s="23">
        <v>7.2622892076576866</v>
      </c>
      <c r="AA13" s="20">
        <v>126943418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357820</v>
      </c>
      <c r="D20" s="20"/>
      <c r="E20" s="21">
        <v>428255</v>
      </c>
      <c r="F20" s="22">
        <v>428255</v>
      </c>
      <c r="G20" s="22">
        <v>19166</v>
      </c>
      <c r="H20" s="22">
        <v>25433</v>
      </c>
      <c r="I20" s="22">
        <v>14431</v>
      </c>
      <c r="J20" s="22">
        <v>59030</v>
      </c>
      <c r="K20" s="22">
        <v>22061</v>
      </c>
      <c r="L20" s="22">
        <v>15500</v>
      </c>
      <c r="M20" s="22">
        <v>19468</v>
      </c>
      <c r="N20" s="22">
        <v>57029</v>
      </c>
      <c r="O20" s="22"/>
      <c r="P20" s="22"/>
      <c r="Q20" s="22"/>
      <c r="R20" s="22"/>
      <c r="S20" s="22"/>
      <c r="T20" s="22"/>
      <c r="U20" s="22"/>
      <c r="V20" s="22"/>
      <c r="W20" s="22">
        <v>116059</v>
      </c>
      <c r="X20" s="22">
        <v>214128</v>
      </c>
      <c r="Y20" s="22">
        <v>-98069</v>
      </c>
      <c r="Z20" s="18">
        <v>-45.799241575132633</v>
      </c>
      <c r="AA20" s="20">
        <v>428255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330457409</v>
      </c>
      <c r="F26" s="22">
        <v>330457409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247842781</v>
      </c>
      <c r="Y26" s="22">
        <v>-247842781</v>
      </c>
      <c r="Z26" s="23">
        <v>-100</v>
      </c>
      <c r="AA26" s="20">
        <v>330457409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1749931934</v>
      </c>
      <c r="D33" s="29">
        <f t="shared" ref="D33:Y33" si="0">SUM(D6:D32)</f>
        <v>0</v>
      </c>
      <c r="E33" s="30">
        <f t="shared" si="0"/>
        <v>2777434528</v>
      </c>
      <c r="F33" s="31">
        <f t="shared" si="0"/>
        <v>2777434528</v>
      </c>
      <c r="G33" s="31">
        <f t="shared" si="0"/>
        <v>166986753</v>
      </c>
      <c r="H33" s="31">
        <f t="shared" si="0"/>
        <v>181486656</v>
      </c>
      <c r="I33" s="31">
        <f t="shared" si="0"/>
        <v>180874195</v>
      </c>
      <c r="J33" s="31">
        <f t="shared" si="0"/>
        <v>529347604</v>
      </c>
      <c r="K33" s="31">
        <f t="shared" si="0"/>
        <v>163605220</v>
      </c>
      <c r="L33" s="31">
        <f t="shared" si="0"/>
        <v>166286882</v>
      </c>
      <c r="M33" s="31">
        <f t="shared" si="0"/>
        <v>142583194</v>
      </c>
      <c r="N33" s="31">
        <f t="shared" si="0"/>
        <v>472475296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1001822900</v>
      </c>
      <c r="X33" s="31">
        <f t="shared" si="0"/>
        <v>1471331341</v>
      </c>
      <c r="Y33" s="31">
        <f t="shared" si="0"/>
        <v>-469508441</v>
      </c>
      <c r="Z33" s="32">
        <f>+IF(X33&lt;&gt;0,+(Y33/X33)*100,0)</f>
        <v>-31.91044925889334</v>
      </c>
      <c r="AA33" s="29">
        <f>SUM(AA6:AA32)</f>
        <v>2777434528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175950182</v>
      </c>
      <c r="D35" s="20"/>
      <c r="E35" s="21">
        <v>193331135</v>
      </c>
      <c r="F35" s="22">
        <v>193331135</v>
      </c>
      <c r="G35" s="22">
        <v>2092016</v>
      </c>
      <c r="H35" s="22">
        <v>27673525</v>
      </c>
      <c r="I35" s="22">
        <v>15445671</v>
      </c>
      <c r="J35" s="22">
        <v>45211212</v>
      </c>
      <c r="K35" s="22">
        <v>14947416</v>
      </c>
      <c r="L35" s="22">
        <v>16398298</v>
      </c>
      <c r="M35" s="22">
        <v>15796952</v>
      </c>
      <c r="N35" s="22">
        <v>47142666</v>
      </c>
      <c r="O35" s="22"/>
      <c r="P35" s="22"/>
      <c r="Q35" s="22"/>
      <c r="R35" s="22"/>
      <c r="S35" s="22"/>
      <c r="T35" s="22"/>
      <c r="U35" s="22"/>
      <c r="V35" s="22"/>
      <c r="W35" s="22">
        <v>92353878</v>
      </c>
      <c r="X35" s="22">
        <v>96665568</v>
      </c>
      <c r="Y35" s="22">
        <v>-4311690</v>
      </c>
      <c r="Z35" s="23">
        <v>-4.4604196604937965</v>
      </c>
      <c r="AA35" s="20">
        <v>193331135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1990790555</v>
      </c>
      <c r="D37" s="20"/>
      <c r="E37" s="21">
        <v>1741131381</v>
      </c>
      <c r="F37" s="22">
        <v>1741131381</v>
      </c>
      <c r="G37" s="22">
        <v>265035853</v>
      </c>
      <c r="H37" s="22">
        <v>282035455</v>
      </c>
      <c r="I37" s="22">
        <v>158906063</v>
      </c>
      <c r="J37" s="22">
        <v>705977371</v>
      </c>
      <c r="K37" s="22">
        <v>157176787</v>
      </c>
      <c r="L37" s="22">
        <v>29011007</v>
      </c>
      <c r="M37" s="22">
        <v>132941793</v>
      </c>
      <c r="N37" s="22">
        <v>319129587</v>
      </c>
      <c r="O37" s="22"/>
      <c r="P37" s="22"/>
      <c r="Q37" s="22"/>
      <c r="R37" s="22"/>
      <c r="S37" s="22"/>
      <c r="T37" s="22"/>
      <c r="U37" s="22"/>
      <c r="V37" s="22"/>
      <c r="W37" s="22">
        <v>1025106958</v>
      </c>
      <c r="X37" s="22">
        <v>870565692</v>
      </c>
      <c r="Y37" s="22">
        <v>154541266</v>
      </c>
      <c r="Z37" s="23">
        <v>17.751821306553396</v>
      </c>
      <c r="AA37" s="20">
        <v>1741131381</v>
      </c>
    </row>
    <row r="38" spans="1:27" x14ac:dyDescent="0.25">
      <c r="A38" s="19" t="s">
        <v>64</v>
      </c>
      <c r="B38" s="15" t="s">
        <v>32</v>
      </c>
      <c r="C38" s="20">
        <v>28081041</v>
      </c>
      <c r="D38" s="20"/>
      <c r="E38" s="21">
        <v>14690864</v>
      </c>
      <c r="F38" s="22">
        <v>14690864</v>
      </c>
      <c r="G38" s="22">
        <v>2188994</v>
      </c>
      <c r="H38" s="22">
        <v>3734017</v>
      </c>
      <c r="I38" s="22">
        <v>2846182</v>
      </c>
      <c r="J38" s="22">
        <v>8769193</v>
      </c>
      <c r="K38" s="22">
        <v>4272262</v>
      </c>
      <c r="L38" s="22">
        <v>1536173</v>
      </c>
      <c r="M38" s="22">
        <v>792</v>
      </c>
      <c r="N38" s="22">
        <v>5809227</v>
      </c>
      <c r="O38" s="22"/>
      <c r="P38" s="22"/>
      <c r="Q38" s="22"/>
      <c r="R38" s="22"/>
      <c r="S38" s="22"/>
      <c r="T38" s="22"/>
      <c r="U38" s="22"/>
      <c r="V38" s="22"/>
      <c r="W38" s="22">
        <v>14578420</v>
      </c>
      <c r="X38" s="22">
        <v>7345434</v>
      </c>
      <c r="Y38" s="22">
        <v>7232986</v>
      </c>
      <c r="Z38" s="23">
        <v>98.469144233002439</v>
      </c>
      <c r="AA38" s="20">
        <v>14690864</v>
      </c>
    </row>
    <row r="39" spans="1:27" x14ac:dyDescent="0.25">
      <c r="A39" s="19" t="s">
        <v>65</v>
      </c>
      <c r="B39" s="15" t="s">
        <v>32</v>
      </c>
      <c r="C39" s="20">
        <v>563887067</v>
      </c>
      <c r="D39" s="20"/>
      <c r="E39" s="21">
        <v>359283290</v>
      </c>
      <c r="F39" s="22">
        <v>359283290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179641644</v>
      </c>
      <c r="Y39" s="22">
        <v>-179641644</v>
      </c>
      <c r="Z39" s="23">
        <v>-100</v>
      </c>
      <c r="AA39" s="20">
        <v>359283290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41339309</v>
      </c>
      <c r="F40" s="22">
        <v>41339309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20669652</v>
      </c>
      <c r="Y40" s="22">
        <v>-20669652</v>
      </c>
      <c r="Z40" s="23">
        <v>-100</v>
      </c>
      <c r="AA40" s="20">
        <v>41339309</v>
      </c>
    </row>
    <row r="41" spans="1:27" x14ac:dyDescent="0.25">
      <c r="A41" s="19" t="s">
        <v>40</v>
      </c>
      <c r="B41" s="15" t="s">
        <v>32</v>
      </c>
      <c r="C41" s="20">
        <v>271344909</v>
      </c>
      <c r="D41" s="20"/>
      <c r="E41" s="21">
        <v>192960215</v>
      </c>
      <c r="F41" s="22">
        <v>192960215</v>
      </c>
      <c r="G41" s="22"/>
      <c r="H41" s="22">
        <v>58318679</v>
      </c>
      <c r="I41" s="22">
        <v>24845483</v>
      </c>
      <c r="J41" s="22">
        <v>83164162</v>
      </c>
      <c r="K41" s="22">
        <v>30517021</v>
      </c>
      <c r="L41" s="22">
        <v>625303</v>
      </c>
      <c r="M41" s="22">
        <v>48189033</v>
      </c>
      <c r="N41" s="22">
        <v>79331357</v>
      </c>
      <c r="O41" s="22"/>
      <c r="P41" s="22"/>
      <c r="Q41" s="22"/>
      <c r="R41" s="22"/>
      <c r="S41" s="22"/>
      <c r="T41" s="22"/>
      <c r="U41" s="22"/>
      <c r="V41" s="22"/>
      <c r="W41" s="22">
        <v>162495519</v>
      </c>
      <c r="X41" s="22">
        <v>96480108</v>
      </c>
      <c r="Y41" s="22">
        <v>66015411</v>
      </c>
      <c r="Z41" s="23">
        <v>68.42385686384182</v>
      </c>
      <c r="AA41" s="20">
        <v>192960215</v>
      </c>
    </row>
    <row r="42" spans="1:27" x14ac:dyDescent="0.25">
      <c r="A42" s="19" t="s">
        <v>67</v>
      </c>
      <c r="B42" s="15" t="s">
        <v>32</v>
      </c>
      <c r="C42" s="20">
        <v>95011102</v>
      </c>
      <c r="D42" s="20"/>
      <c r="E42" s="21">
        <v>121442427</v>
      </c>
      <c r="F42" s="22">
        <v>121442427</v>
      </c>
      <c r="G42" s="22">
        <v>551349</v>
      </c>
      <c r="H42" s="22">
        <v>1864231</v>
      </c>
      <c r="I42" s="22">
        <v>6109541</v>
      </c>
      <c r="J42" s="22">
        <v>8525121</v>
      </c>
      <c r="K42" s="22">
        <v>12462604</v>
      </c>
      <c r="L42" s="22">
        <v>8790136</v>
      </c>
      <c r="M42" s="22">
        <v>19067651</v>
      </c>
      <c r="N42" s="22">
        <v>40320391</v>
      </c>
      <c r="O42" s="22"/>
      <c r="P42" s="22"/>
      <c r="Q42" s="22"/>
      <c r="R42" s="22"/>
      <c r="S42" s="22"/>
      <c r="T42" s="22"/>
      <c r="U42" s="22"/>
      <c r="V42" s="22"/>
      <c r="W42" s="22">
        <v>48845512</v>
      </c>
      <c r="X42" s="22">
        <v>60721218</v>
      </c>
      <c r="Y42" s="22">
        <v>-11875706</v>
      </c>
      <c r="Z42" s="23">
        <v>-19.557753271681737</v>
      </c>
      <c r="AA42" s="20">
        <v>121442427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6854166</v>
      </c>
      <c r="F44" s="22">
        <v>6854166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3427086</v>
      </c>
      <c r="Y44" s="22">
        <v>-3427086</v>
      </c>
      <c r="Z44" s="23">
        <v>-100</v>
      </c>
      <c r="AA44" s="20">
        <v>6854166</v>
      </c>
    </row>
    <row r="45" spans="1:27" x14ac:dyDescent="0.25">
      <c r="A45" s="19" t="s">
        <v>70</v>
      </c>
      <c r="B45" s="15" t="s">
        <v>32</v>
      </c>
      <c r="C45" s="20">
        <v>13175864</v>
      </c>
      <c r="D45" s="20"/>
      <c r="E45" s="21">
        <v>15406762</v>
      </c>
      <c r="F45" s="22">
        <v>15406762</v>
      </c>
      <c r="G45" s="22">
        <v>7169758</v>
      </c>
      <c r="H45" s="22">
        <v>791171</v>
      </c>
      <c r="I45" s="22">
        <v>286182</v>
      </c>
      <c r="J45" s="22">
        <v>8247111</v>
      </c>
      <c r="K45" s="22">
        <v>271431</v>
      </c>
      <c r="L45" s="22">
        <v>333291</v>
      </c>
      <c r="M45" s="22">
        <v>208235</v>
      </c>
      <c r="N45" s="22">
        <v>812957</v>
      </c>
      <c r="O45" s="22"/>
      <c r="P45" s="22"/>
      <c r="Q45" s="22"/>
      <c r="R45" s="22"/>
      <c r="S45" s="22"/>
      <c r="T45" s="22"/>
      <c r="U45" s="22"/>
      <c r="V45" s="22"/>
      <c r="W45" s="22">
        <v>9060068</v>
      </c>
      <c r="X45" s="22">
        <v>7703394</v>
      </c>
      <c r="Y45" s="22">
        <v>1356674</v>
      </c>
      <c r="Z45" s="23">
        <v>17.611380126733749</v>
      </c>
      <c r="AA45" s="20">
        <v>15406762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3138240720</v>
      </c>
      <c r="D48" s="29">
        <f t="shared" ref="D48:Y48" si="1">SUM(D35:D47)</f>
        <v>0</v>
      </c>
      <c r="E48" s="30">
        <f t="shared" si="1"/>
        <v>2686439549</v>
      </c>
      <c r="F48" s="31">
        <f t="shared" si="1"/>
        <v>2686439549</v>
      </c>
      <c r="G48" s="31">
        <f t="shared" si="1"/>
        <v>277037970</v>
      </c>
      <c r="H48" s="31">
        <f t="shared" si="1"/>
        <v>374417078</v>
      </c>
      <c r="I48" s="31">
        <f t="shared" si="1"/>
        <v>208439122</v>
      </c>
      <c r="J48" s="31">
        <f t="shared" si="1"/>
        <v>859894170</v>
      </c>
      <c r="K48" s="31">
        <f t="shared" si="1"/>
        <v>219647521</v>
      </c>
      <c r="L48" s="31">
        <f t="shared" si="1"/>
        <v>56694208</v>
      </c>
      <c r="M48" s="31">
        <f t="shared" si="1"/>
        <v>216204456</v>
      </c>
      <c r="N48" s="31">
        <f t="shared" si="1"/>
        <v>492546185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1352440355</v>
      </c>
      <c r="X48" s="31">
        <f t="shared" si="1"/>
        <v>1343219796</v>
      </c>
      <c r="Y48" s="31">
        <f t="shared" si="1"/>
        <v>9220559</v>
      </c>
      <c r="Z48" s="32">
        <f>+IF(X48&lt;&gt;0,+(Y48/X48)*100,0)</f>
        <v>0.68645198853218803</v>
      </c>
      <c r="AA48" s="29">
        <f>SUM(AA35:AA47)</f>
        <v>2686439549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-1388308786</v>
      </c>
      <c r="D49" s="39">
        <f t="shared" si="2"/>
        <v>0</v>
      </c>
      <c r="E49" s="40">
        <f t="shared" si="2"/>
        <v>90994979</v>
      </c>
      <c r="F49" s="41">
        <f t="shared" si="2"/>
        <v>90994979</v>
      </c>
      <c r="G49" s="41">
        <f t="shared" si="2"/>
        <v>-110051217</v>
      </c>
      <c r="H49" s="41">
        <f t="shared" si="2"/>
        <v>-192930422</v>
      </c>
      <c r="I49" s="41">
        <f t="shared" si="2"/>
        <v>-27564927</v>
      </c>
      <c r="J49" s="41">
        <f t="shared" si="2"/>
        <v>-330546566</v>
      </c>
      <c r="K49" s="41">
        <f t="shared" si="2"/>
        <v>-56042301</v>
      </c>
      <c r="L49" s="41">
        <f t="shared" si="2"/>
        <v>109592674</v>
      </c>
      <c r="M49" s="41">
        <f t="shared" si="2"/>
        <v>-73621262</v>
      </c>
      <c r="N49" s="41">
        <f t="shared" si="2"/>
        <v>-20070889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-350617455</v>
      </c>
      <c r="X49" s="41">
        <f t="shared" si="2"/>
        <v>128111545</v>
      </c>
      <c r="Y49" s="41">
        <f t="shared" si="2"/>
        <v>-478729000</v>
      </c>
      <c r="Z49" s="42">
        <f>+IF(X49&lt;&gt;0,+(Y49/X49)*100,0)</f>
        <v>-373.68138835574894</v>
      </c>
      <c r="AA49" s="39">
        <f>+AA33-AA48</f>
        <v>90994979</v>
      </c>
    </row>
    <row r="50" spans="1:27" x14ac:dyDescent="0.25">
      <c r="A50" s="43" t="s">
        <v>75</v>
      </c>
      <c r="B50" s="15" t="s">
        <v>32</v>
      </c>
      <c r="C50" s="20">
        <v>29026000</v>
      </c>
      <c r="D50" s="20"/>
      <c r="E50" s="21">
        <v>30731000</v>
      </c>
      <c r="F50" s="22">
        <v>30731000</v>
      </c>
      <c r="G50" s="22"/>
      <c r="H50" s="22"/>
      <c r="I50" s="22"/>
      <c r="J50" s="22"/>
      <c r="K50" s="22">
        <v>2171213</v>
      </c>
      <c r="L50" s="22">
        <v>9168226</v>
      </c>
      <c r="M50" s="22">
        <v>3601732</v>
      </c>
      <c r="N50" s="22">
        <v>14941171</v>
      </c>
      <c r="O50" s="22"/>
      <c r="P50" s="22"/>
      <c r="Q50" s="22"/>
      <c r="R50" s="22"/>
      <c r="S50" s="22"/>
      <c r="T50" s="22"/>
      <c r="U50" s="22"/>
      <c r="V50" s="22"/>
      <c r="W50" s="22">
        <v>14941171</v>
      </c>
      <c r="X50" s="22">
        <v>23737932</v>
      </c>
      <c r="Y50" s="22">
        <v>-8796761</v>
      </c>
      <c r="Z50" s="23">
        <v>-37.057823739658538</v>
      </c>
      <c r="AA50" s="20">
        <v>30731000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-1359282786</v>
      </c>
      <c r="D52" s="48">
        <f t="shared" si="3"/>
        <v>0</v>
      </c>
      <c r="E52" s="49">
        <f t="shared" si="3"/>
        <v>121725979</v>
      </c>
      <c r="F52" s="50">
        <f t="shared" si="3"/>
        <v>121725979</v>
      </c>
      <c r="G52" s="50">
        <f t="shared" si="3"/>
        <v>-110051217</v>
      </c>
      <c r="H52" s="50">
        <f t="shared" si="3"/>
        <v>-192930422</v>
      </c>
      <c r="I52" s="50">
        <f t="shared" si="3"/>
        <v>-27564927</v>
      </c>
      <c r="J52" s="50">
        <f t="shared" si="3"/>
        <v>-330546566</v>
      </c>
      <c r="K52" s="50">
        <f t="shared" si="3"/>
        <v>-53871088</v>
      </c>
      <c r="L52" s="50">
        <f t="shared" si="3"/>
        <v>118760900</v>
      </c>
      <c r="M52" s="50">
        <f t="shared" si="3"/>
        <v>-70019530</v>
      </c>
      <c r="N52" s="50">
        <f t="shared" si="3"/>
        <v>-5129718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-335676284</v>
      </c>
      <c r="X52" s="50">
        <f t="shared" si="3"/>
        <v>151849477</v>
      </c>
      <c r="Y52" s="50">
        <f t="shared" si="3"/>
        <v>-487525761</v>
      </c>
      <c r="Z52" s="51">
        <f>+IF(X52&lt;&gt;0,+(Y52/X52)*100,0)</f>
        <v>-321.05857104795956</v>
      </c>
      <c r="AA52" s="48">
        <f>SUM(AA49:AA51)</f>
        <v>121725979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-1359282786</v>
      </c>
      <c r="D54" s="54">
        <f>+D52-D53</f>
        <v>0</v>
      </c>
      <c r="E54" s="55">
        <f t="shared" si="4"/>
        <v>121725979</v>
      </c>
      <c r="F54" s="56">
        <f t="shared" si="4"/>
        <v>121725979</v>
      </c>
      <c r="G54" s="56">
        <f t="shared" si="4"/>
        <v>-110051217</v>
      </c>
      <c r="H54" s="56">
        <f t="shared" si="4"/>
        <v>-192930422</v>
      </c>
      <c r="I54" s="56">
        <f t="shared" si="4"/>
        <v>-27564927</v>
      </c>
      <c r="J54" s="56">
        <f t="shared" si="4"/>
        <v>-330546566</v>
      </c>
      <c r="K54" s="56">
        <f t="shared" si="4"/>
        <v>-53871088</v>
      </c>
      <c r="L54" s="56">
        <f t="shared" si="4"/>
        <v>118760900</v>
      </c>
      <c r="M54" s="56">
        <f t="shared" si="4"/>
        <v>-70019530</v>
      </c>
      <c r="N54" s="56">
        <f t="shared" si="4"/>
        <v>-5129718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-335676284</v>
      </c>
      <c r="X54" s="56">
        <f t="shared" si="4"/>
        <v>151849477</v>
      </c>
      <c r="Y54" s="56">
        <f t="shared" si="4"/>
        <v>-487525761</v>
      </c>
      <c r="Z54" s="57">
        <f>+IF(X54&lt;&gt;0,+(Y54/X54)*100,0)</f>
        <v>-321.05857104795956</v>
      </c>
      <c r="AA54" s="54">
        <f>+AA52-AA53</f>
        <v>121725979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-1359282786</v>
      </c>
      <c r="D57" s="48">
        <f>SUM(D54:D56)</f>
        <v>0</v>
      </c>
      <c r="E57" s="49">
        <f t="shared" si="5"/>
        <v>121725979</v>
      </c>
      <c r="F57" s="50">
        <f t="shared" si="5"/>
        <v>121725979</v>
      </c>
      <c r="G57" s="50">
        <f t="shared" si="5"/>
        <v>-110051217</v>
      </c>
      <c r="H57" s="50">
        <f t="shared" si="5"/>
        <v>-192930422</v>
      </c>
      <c r="I57" s="50">
        <f t="shared" si="5"/>
        <v>-27564927</v>
      </c>
      <c r="J57" s="50">
        <f t="shared" si="5"/>
        <v>-330546566</v>
      </c>
      <c r="K57" s="50">
        <f t="shared" si="5"/>
        <v>-53871088</v>
      </c>
      <c r="L57" s="50">
        <f t="shared" si="5"/>
        <v>118760900</v>
      </c>
      <c r="M57" s="50">
        <f t="shared" si="5"/>
        <v>-70019530</v>
      </c>
      <c r="N57" s="50">
        <f t="shared" si="5"/>
        <v>-5129718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-335676284</v>
      </c>
      <c r="X57" s="50">
        <f t="shared" si="5"/>
        <v>151849477</v>
      </c>
      <c r="Y57" s="50">
        <f t="shared" si="5"/>
        <v>-487525761</v>
      </c>
      <c r="Z57" s="51">
        <f>+IF(X57&lt;&gt;0,+(Y57/X57)*100,0)</f>
        <v>-321.05857104795956</v>
      </c>
      <c r="AA57" s="48">
        <f>SUM(AA54:AA56)</f>
        <v>121725979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-1359282786</v>
      </c>
      <c r="D60" s="65">
        <f>SUM(D57:D59)</f>
        <v>0</v>
      </c>
      <c r="E60" s="66">
        <f t="shared" si="6"/>
        <v>121725979</v>
      </c>
      <c r="F60" s="67">
        <f t="shared" si="6"/>
        <v>121725979</v>
      </c>
      <c r="G60" s="67">
        <f t="shared" si="6"/>
        <v>-110051217</v>
      </c>
      <c r="H60" s="67">
        <f t="shared" si="6"/>
        <v>-192930422</v>
      </c>
      <c r="I60" s="67">
        <f t="shared" si="6"/>
        <v>-27564927</v>
      </c>
      <c r="J60" s="67">
        <f t="shared" si="6"/>
        <v>-330546566</v>
      </c>
      <c r="K60" s="67">
        <f t="shared" si="6"/>
        <v>-53871088</v>
      </c>
      <c r="L60" s="67">
        <f t="shared" si="6"/>
        <v>118760900</v>
      </c>
      <c r="M60" s="67">
        <f t="shared" si="6"/>
        <v>-70019530</v>
      </c>
      <c r="N60" s="67">
        <f t="shared" si="6"/>
        <v>-5129718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-335676284</v>
      </c>
      <c r="X60" s="67">
        <f t="shared" si="6"/>
        <v>151849477</v>
      </c>
      <c r="Y60" s="67">
        <f t="shared" si="6"/>
        <v>-487525761</v>
      </c>
      <c r="Z60" s="68">
        <f>+IF(X60&lt;&gt;0,+(Y60/X60)*100,0)</f>
        <v>-321.05857104795956</v>
      </c>
      <c r="AA60" s="65">
        <f>SUM(AA57:AA59)</f>
        <v>121725979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923910631</v>
      </c>
      <c r="D6" s="20"/>
      <c r="E6" s="21">
        <v>1069967457</v>
      </c>
      <c r="F6" s="22">
        <v>1069967457</v>
      </c>
      <c r="G6" s="22">
        <v>103171346</v>
      </c>
      <c r="H6" s="22">
        <v>82288366</v>
      </c>
      <c r="I6" s="22">
        <v>95191666</v>
      </c>
      <c r="J6" s="22">
        <v>280651378</v>
      </c>
      <c r="K6" s="22">
        <v>83355734</v>
      </c>
      <c r="L6" s="22">
        <v>80921368</v>
      </c>
      <c r="M6" s="22">
        <v>83569807</v>
      </c>
      <c r="N6" s="22">
        <v>247846909</v>
      </c>
      <c r="O6" s="22"/>
      <c r="P6" s="22"/>
      <c r="Q6" s="22"/>
      <c r="R6" s="22"/>
      <c r="S6" s="22"/>
      <c r="T6" s="22"/>
      <c r="U6" s="22"/>
      <c r="V6" s="22"/>
      <c r="W6" s="22">
        <v>528498287</v>
      </c>
      <c r="X6" s="22">
        <v>520860700</v>
      </c>
      <c r="Y6" s="22">
        <v>7637587</v>
      </c>
      <c r="Z6" s="23">
        <v>1.4663396566490809</v>
      </c>
      <c r="AA6" s="20">
        <v>1069967457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4285609</v>
      </c>
      <c r="D13" s="20"/>
      <c r="E13" s="21">
        <v>5284516</v>
      </c>
      <c r="F13" s="22">
        <v>5284516</v>
      </c>
      <c r="G13" s="22">
        <v>370161</v>
      </c>
      <c r="H13" s="22">
        <v>393519</v>
      </c>
      <c r="I13" s="22">
        <v>371712</v>
      </c>
      <c r="J13" s="22">
        <v>1135392</v>
      </c>
      <c r="K13" s="22">
        <v>426140</v>
      </c>
      <c r="L13" s="22">
        <v>402228</v>
      </c>
      <c r="M13" s="22">
        <v>408153</v>
      </c>
      <c r="N13" s="22">
        <v>1236521</v>
      </c>
      <c r="O13" s="22"/>
      <c r="P13" s="22"/>
      <c r="Q13" s="22"/>
      <c r="R13" s="22"/>
      <c r="S13" s="22"/>
      <c r="T13" s="22"/>
      <c r="U13" s="22"/>
      <c r="V13" s="22"/>
      <c r="W13" s="22">
        <v>2371913</v>
      </c>
      <c r="X13" s="22">
        <v>2642258</v>
      </c>
      <c r="Y13" s="22">
        <v>-270345</v>
      </c>
      <c r="Z13" s="23">
        <v>-10.231589799330724</v>
      </c>
      <c r="AA13" s="20">
        <v>5284516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313701</v>
      </c>
      <c r="D20" s="20"/>
      <c r="E20" s="21">
        <v>162948</v>
      </c>
      <c r="F20" s="22">
        <v>162948</v>
      </c>
      <c r="G20" s="22">
        <v>1625054</v>
      </c>
      <c r="H20" s="22">
        <v>25258</v>
      </c>
      <c r="I20" s="22">
        <v>3691</v>
      </c>
      <c r="J20" s="22">
        <v>1654003</v>
      </c>
      <c r="K20" s="22">
        <v>41433</v>
      </c>
      <c r="L20" s="22">
        <v>10469</v>
      </c>
      <c r="M20" s="22">
        <v>284</v>
      </c>
      <c r="N20" s="22">
        <v>52186</v>
      </c>
      <c r="O20" s="22"/>
      <c r="P20" s="22"/>
      <c r="Q20" s="22"/>
      <c r="R20" s="22"/>
      <c r="S20" s="22"/>
      <c r="T20" s="22"/>
      <c r="U20" s="22"/>
      <c r="V20" s="22"/>
      <c r="W20" s="22">
        <v>1706189</v>
      </c>
      <c r="X20" s="22">
        <v>81474</v>
      </c>
      <c r="Y20" s="22">
        <v>1624715</v>
      </c>
      <c r="Z20" s="18">
        <v>1994.1515084566856</v>
      </c>
      <c r="AA20" s="20">
        <v>162948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2422559</v>
      </c>
      <c r="D24" s="20"/>
      <c r="E24" s="21">
        <v>1732008</v>
      </c>
      <c r="F24" s="22">
        <v>1732008</v>
      </c>
      <c r="G24" s="22">
        <v>239268</v>
      </c>
      <c r="H24" s="22">
        <v>193499</v>
      </c>
      <c r="I24" s="22">
        <v>399556</v>
      </c>
      <c r="J24" s="22">
        <v>832323</v>
      </c>
      <c r="K24" s="22">
        <v>147519</v>
      </c>
      <c r="L24" s="22">
        <v>147709</v>
      </c>
      <c r="M24" s="22">
        <v>96012</v>
      </c>
      <c r="N24" s="22">
        <v>391240</v>
      </c>
      <c r="O24" s="22"/>
      <c r="P24" s="22"/>
      <c r="Q24" s="22"/>
      <c r="R24" s="22"/>
      <c r="S24" s="22"/>
      <c r="T24" s="22"/>
      <c r="U24" s="22"/>
      <c r="V24" s="22"/>
      <c r="W24" s="22">
        <v>1223563</v>
      </c>
      <c r="X24" s="22">
        <v>866004</v>
      </c>
      <c r="Y24" s="22">
        <v>357559</v>
      </c>
      <c r="Z24" s="23">
        <v>41.28837742088951</v>
      </c>
      <c r="AA24" s="20">
        <v>1732008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18105875</v>
      </c>
      <c r="D26" s="20"/>
      <c r="E26" s="21">
        <v>21546006</v>
      </c>
      <c r="F26" s="22">
        <v>21546006</v>
      </c>
      <c r="G26" s="22">
        <v>9253200</v>
      </c>
      <c r="H26" s="22"/>
      <c r="I26" s="22"/>
      <c r="J26" s="22">
        <v>9253200</v>
      </c>
      <c r="K26" s="22"/>
      <c r="L26" s="22"/>
      <c r="M26" s="22">
        <v>7402583</v>
      </c>
      <c r="N26" s="22">
        <v>7402583</v>
      </c>
      <c r="O26" s="22"/>
      <c r="P26" s="22"/>
      <c r="Q26" s="22"/>
      <c r="R26" s="22"/>
      <c r="S26" s="22"/>
      <c r="T26" s="22"/>
      <c r="U26" s="22"/>
      <c r="V26" s="22"/>
      <c r="W26" s="22">
        <v>16655783</v>
      </c>
      <c r="X26" s="22">
        <v>14364004</v>
      </c>
      <c r="Y26" s="22">
        <v>2291779</v>
      </c>
      <c r="Z26" s="23">
        <v>15.955015050121121</v>
      </c>
      <c r="AA26" s="20">
        <v>21546006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6971329</v>
      </c>
      <c r="F29" s="22">
        <v>6971329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3409075</v>
      </c>
      <c r="Y29" s="22">
        <v>-3409075</v>
      </c>
      <c r="Z29" s="23">
        <v>-100</v>
      </c>
      <c r="AA29" s="20">
        <v>6971329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949038375</v>
      </c>
      <c r="D33" s="29">
        <f t="shared" ref="D33:Y33" si="0">SUM(D6:D32)</f>
        <v>0</v>
      </c>
      <c r="E33" s="30">
        <f t="shared" si="0"/>
        <v>1105664264</v>
      </c>
      <c r="F33" s="31">
        <f t="shared" si="0"/>
        <v>1105664264</v>
      </c>
      <c r="G33" s="31">
        <f t="shared" si="0"/>
        <v>114659029</v>
      </c>
      <c r="H33" s="31">
        <f t="shared" si="0"/>
        <v>82900642</v>
      </c>
      <c r="I33" s="31">
        <f t="shared" si="0"/>
        <v>95966625</v>
      </c>
      <c r="J33" s="31">
        <f t="shared" si="0"/>
        <v>293526296</v>
      </c>
      <c r="K33" s="31">
        <f t="shared" si="0"/>
        <v>83970826</v>
      </c>
      <c r="L33" s="31">
        <f t="shared" si="0"/>
        <v>81481774</v>
      </c>
      <c r="M33" s="31">
        <f t="shared" si="0"/>
        <v>91476839</v>
      </c>
      <c r="N33" s="31">
        <f t="shared" si="0"/>
        <v>256929439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550455735</v>
      </c>
      <c r="X33" s="31">
        <f t="shared" si="0"/>
        <v>542223515</v>
      </c>
      <c r="Y33" s="31">
        <f t="shared" si="0"/>
        <v>8232220</v>
      </c>
      <c r="Z33" s="32">
        <f>+IF(X33&lt;&gt;0,+(Y33/X33)*100,0)</f>
        <v>1.5182336752768828</v>
      </c>
      <c r="AA33" s="29">
        <f>SUM(AA6:AA32)</f>
        <v>1105664264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69692337</v>
      </c>
      <c r="D35" s="20"/>
      <c r="E35" s="21">
        <v>72896306</v>
      </c>
      <c r="F35" s="22">
        <v>72896306</v>
      </c>
      <c r="G35" s="22">
        <v>6111563</v>
      </c>
      <c r="H35" s="22">
        <v>5780843</v>
      </c>
      <c r="I35" s="22">
        <v>5944662</v>
      </c>
      <c r="J35" s="22">
        <v>17837068</v>
      </c>
      <c r="K35" s="22">
        <v>5836067</v>
      </c>
      <c r="L35" s="22">
        <v>6321560</v>
      </c>
      <c r="M35" s="22">
        <v>6829324</v>
      </c>
      <c r="N35" s="22">
        <v>18986951</v>
      </c>
      <c r="O35" s="22"/>
      <c r="P35" s="22"/>
      <c r="Q35" s="22"/>
      <c r="R35" s="22"/>
      <c r="S35" s="22"/>
      <c r="T35" s="22"/>
      <c r="U35" s="22"/>
      <c r="V35" s="22"/>
      <c r="W35" s="22">
        <v>36824019</v>
      </c>
      <c r="X35" s="22">
        <v>36448158</v>
      </c>
      <c r="Y35" s="22">
        <v>375861</v>
      </c>
      <c r="Z35" s="23">
        <v>1.0312208370036149</v>
      </c>
      <c r="AA35" s="20">
        <v>72896306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858800294</v>
      </c>
      <c r="D37" s="20"/>
      <c r="E37" s="21">
        <v>877856028</v>
      </c>
      <c r="F37" s="22">
        <v>877856028</v>
      </c>
      <c r="G37" s="22">
        <v>1000</v>
      </c>
      <c r="H37" s="22">
        <v>202047355</v>
      </c>
      <c r="I37" s="22">
        <v>822078</v>
      </c>
      <c r="J37" s="22">
        <v>202870433</v>
      </c>
      <c r="K37" s="22">
        <v>163124375</v>
      </c>
      <c r="L37" s="22">
        <v>-61937640</v>
      </c>
      <c r="M37" s="22">
        <v>63700188</v>
      </c>
      <c r="N37" s="22">
        <v>164886923</v>
      </c>
      <c r="O37" s="22"/>
      <c r="P37" s="22"/>
      <c r="Q37" s="22"/>
      <c r="R37" s="22"/>
      <c r="S37" s="22"/>
      <c r="T37" s="22"/>
      <c r="U37" s="22"/>
      <c r="V37" s="22"/>
      <c r="W37" s="22">
        <v>367757356</v>
      </c>
      <c r="X37" s="22">
        <v>411584686</v>
      </c>
      <c r="Y37" s="22">
        <v>-43827330</v>
      </c>
      <c r="Z37" s="23">
        <v>-10.648435544562512</v>
      </c>
      <c r="AA37" s="20">
        <v>877856028</v>
      </c>
    </row>
    <row r="38" spans="1:27" x14ac:dyDescent="0.25">
      <c r="A38" s="19" t="s">
        <v>64</v>
      </c>
      <c r="B38" s="15" t="s">
        <v>32</v>
      </c>
      <c r="C38" s="20">
        <v>15831685</v>
      </c>
      <c r="D38" s="20"/>
      <c r="E38" s="21">
        <v>12276614</v>
      </c>
      <c r="F38" s="22">
        <v>12276614</v>
      </c>
      <c r="G38" s="22">
        <v>2292392</v>
      </c>
      <c r="H38" s="22">
        <v>2988630</v>
      </c>
      <c r="I38" s="22">
        <v>2001902</v>
      </c>
      <c r="J38" s="22">
        <v>7282924</v>
      </c>
      <c r="K38" s="22">
        <v>1311700</v>
      </c>
      <c r="L38" s="22">
        <v>2079308</v>
      </c>
      <c r="M38" s="22">
        <v>94030</v>
      </c>
      <c r="N38" s="22">
        <v>3485038</v>
      </c>
      <c r="O38" s="22"/>
      <c r="P38" s="22"/>
      <c r="Q38" s="22"/>
      <c r="R38" s="22"/>
      <c r="S38" s="22"/>
      <c r="T38" s="22"/>
      <c r="U38" s="22"/>
      <c r="V38" s="22"/>
      <c r="W38" s="22">
        <v>10767962</v>
      </c>
      <c r="X38" s="22">
        <v>6138328</v>
      </c>
      <c r="Y38" s="22">
        <v>4629634</v>
      </c>
      <c r="Z38" s="23">
        <v>75.42174351061071</v>
      </c>
      <c r="AA38" s="20">
        <v>12276614</v>
      </c>
    </row>
    <row r="39" spans="1:27" x14ac:dyDescent="0.25">
      <c r="A39" s="19" t="s">
        <v>65</v>
      </c>
      <c r="B39" s="15" t="s">
        <v>32</v>
      </c>
      <c r="C39" s="20">
        <v>26540609</v>
      </c>
      <c r="D39" s="20"/>
      <c r="E39" s="21">
        <v>-53338000</v>
      </c>
      <c r="F39" s="22">
        <v>-53338000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-30844998</v>
      </c>
      <c r="Y39" s="22">
        <v>30844998</v>
      </c>
      <c r="Z39" s="23">
        <v>-100</v>
      </c>
      <c r="AA39" s="20">
        <v>-53338000</v>
      </c>
    </row>
    <row r="40" spans="1:27" x14ac:dyDescent="0.25">
      <c r="A40" s="19" t="s">
        <v>66</v>
      </c>
      <c r="B40" s="15" t="s">
        <v>32</v>
      </c>
      <c r="C40" s="20">
        <v>42130348</v>
      </c>
      <c r="D40" s="20"/>
      <c r="E40" s="21">
        <v>51511894</v>
      </c>
      <c r="F40" s="22">
        <v>51511894</v>
      </c>
      <c r="G40" s="22">
        <v>4292658</v>
      </c>
      <c r="H40" s="22">
        <v>4292658</v>
      </c>
      <c r="I40" s="22">
        <v>4292658</v>
      </c>
      <c r="J40" s="22">
        <v>12877974</v>
      </c>
      <c r="K40" s="22">
        <v>4292658</v>
      </c>
      <c r="L40" s="22">
        <v>4292658</v>
      </c>
      <c r="M40" s="22">
        <v>4292658</v>
      </c>
      <c r="N40" s="22">
        <v>12877974</v>
      </c>
      <c r="O40" s="22"/>
      <c r="P40" s="22"/>
      <c r="Q40" s="22"/>
      <c r="R40" s="22"/>
      <c r="S40" s="22"/>
      <c r="T40" s="22"/>
      <c r="U40" s="22"/>
      <c r="V40" s="22"/>
      <c r="W40" s="22">
        <v>25755948</v>
      </c>
      <c r="X40" s="22">
        <v>25755938</v>
      </c>
      <c r="Y40" s="22">
        <v>10</v>
      </c>
      <c r="Z40" s="23"/>
      <c r="AA40" s="20">
        <v>51511894</v>
      </c>
    </row>
    <row r="41" spans="1:27" x14ac:dyDescent="0.25">
      <c r="A41" s="19" t="s">
        <v>40</v>
      </c>
      <c r="B41" s="15" t="s">
        <v>32</v>
      </c>
      <c r="C41" s="20">
        <v>38608257</v>
      </c>
      <c r="D41" s="20"/>
      <c r="E41" s="21">
        <v>38636846</v>
      </c>
      <c r="F41" s="22">
        <v>38636846</v>
      </c>
      <c r="G41" s="22"/>
      <c r="H41" s="22"/>
      <c r="I41" s="22"/>
      <c r="J41" s="22"/>
      <c r="K41" s="22"/>
      <c r="L41" s="22"/>
      <c r="M41" s="22">
        <v>8799760</v>
      </c>
      <c r="N41" s="22">
        <v>8799760</v>
      </c>
      <c r="O41" s="22"/>
      <c r="P41" s="22"/>
      <c r="Q41" s="22"/>
      <c r="R41" s="22"/>
      <c r="S41" s="22"/>
      <c r="T41" s="22"/>
      <c r="U41" s="22"/>
      <c r="V41" s="22"/>
      <c r="W41" s="22">
        <v>8799760</v>
      </c>
      <c r="X41" s="22">
        <v>19318427</v>
      </c>
      <c r="Y41" s="22">
        <v>-10518667</v>
      </c>
      <c r="Z41" s="23">
        <v>-54.448879300576593</v>
      </c>
      <c r="AA41" s="20">
        <v>38636846</v>
      </c>
    </row>
    <row r="42" spans="1:27" x14ac:dyDescent="0.25">
      <c r="A42" s="19" t="s">
        <v>67</v>
      </c>
      <c r="B42" s="15" t="s">
        <v>32</v>
      </c>
      <c r="C42" s="20">
        <v>48759609</v>
      </c>
      <c r="D42" s="20"/>
      <c r="E42" s="21">
        <v>44851917</v>
      </c>
      <c r="F42" s="22">
        <v>44851917</v>
      </c>
      <c r="G42" s="22">
        <v>4835254</v>
      </c>
      <c r="H42" s="22">
        <v>3039130</v>
      </c>
      <c r="I42" s="22">
        <v>5432864</v>
      </c>
      <c r="J42" s="22">
        <v>13307248</v>
      </c>
      <c r="K42" s="22">
        <v>3319112</v>
      </c>
      <c r="L42" s="22">
        <v>3319129</v>
      </c>
      <c r="M42" s="22">
        <v>3927400</v>
      </c>
      <c r="N42" s="22">
        <v>10565641</v>
      </c>
      <c r="O42" s="22"/>
      <c r="P42" s="22"/>
      <c r="Q42" s="22"/>
      <c r="R42" s="22"/>
      <c r="S42" s="22"/>
      <c r="T42" s="22"/>
      <c r="U42" s="22"/>
      <c r="V42" s="22"/>
      <c r="W42" s="22">
        <v>23872889</v>
      </c>
      <c r="X42" s="22">
        <v>21998797</v>
      </c>
      <c r="Y42" s="22">
        <v>1874092</v>
      </c>
      <c r="Z42" s="23">
        <v>8.519065838009233</v>
      </c>
      <c r="AA42" s="20">
        <v>44851917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-294</v>
      </c>
      <c r="D44" s="20"/>
      <c r="E44" s="21">
        <v>37574</v>
      </c>
      <c r="F44" s="22">
        <v>37574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-130826</v>
      </c>
      <c r="Y44" s="22">
        <v>130826</v>
      </c>
      <c r="Z44" s="23">
        <v>-100</v>
      </c>
      <c r="AA44" s="20">
        <v>37574</v>
      </c>
    </row>
    <row r="45" spans="1:27" x14ac:dyDescent="0.25">
      <c r="A45" s="19" t="s">
        <v>70</v>
      </c>
      <c r="B45" s="15" t="s">
        <v>32</v>
      </c>
      <c r="C45" s="20">
        <v>36159310</v>
      </c>
      <c r="D45" s="20"/>
      <c r="E45" s="21">
        <v>34489412</v>
      </c>
      <c r="F45" s="22">
        <v>34489412</v>
      </c>
      <c r="G45" s="22">
        <v>3800662</v>
      </c>
      <c r="H45" s="22">
        <v>3178099</v>
      </c>
      <c r="I45" s="22">
        <v>1936530</v>
      </c>
      <c r="J45" s="22">
        <v>8915291</v>
      </c>
      <c r="K45" s="22">
        <v>2912317</v>
      </c>
      <c r="L45" s="22">
        <v>3247668</v>
      </c>
      <c r="M45" s="22">
        <v>2649465</v>
      </c>
      <c r="N45" s="22">
        <v>8809450</v>
      </c>
      <c r="O45" s="22"/>
      <c r="P45" s="22"/>
      <c r="Q45" s="22"/>
      <c r="R45" s="22"/>
      <c r="S45" s="22"/>
      <c r="T45" s="22"/>
      <c r="U45" s="22"/>
      <c r="V45" s="22"/>
      <c r="W45" s="22">
        <v>17724741</v>
      </c>
      <c r="X45" s="22">
        <v>18162942</v>
      </c>
      <c r="Y45" s="22">
        <v>-438201</v>
      </c>
      <c r="Z45" s="23">
        <v>-2.4126102478331979</v>
      </c>
      <c r="AA45" s="20">
        <v>34489412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1136522155</v>
      </c>
      <c r="D48" s="29">
        <f t="shared" ref="D48:Y48" si="1">SUM(D35:D47)</f>
        <v>0</v>
      </c>
      <c r="E48" s="30">
        <f t="shared" si="1"/>
        <v>1079218591</v>
      </c>
      <c r="F48" s="31">
        <f t="shared" si="1"/>
        <v>1079218591</v>
      </c>
      <c r="G48" s="31">
        <f t="shared" si="1"/>
        <v>21333529</v>
      </c>
      <c r="H48" s="31">
        <f t="shared" si="1"/>
        <v>221326715</v>
      </c>
      <c r="I48" s="31">
        <f t="shared" si="1"/>
        <v>20430694</v>
      </c>
      <c r="J48" s="31">
        <f t="shared" si="1"/>
        <v>263090938</v>
      </c>
      <c r="K48" s="31">
        <f t="shared" si="1"/>
        <v>180796229</v>
      </c>
      <c r="L48" s="31">
        <f t="shared" si="1"/>
        <v>-42677317</v>
      </c>
      <c r="M48" s="31">
        <f t="shared" si="1"/>
        <v>90292825</v>
      </c>
      <c r="N48" s="31">
        <f t="shared" si="1"/>
        <v>228411737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491502675</v>
      </c>
      <c r="X48" s="31">
        <f t="shared" si="1"/>
        <v>508431452</v>
      </c>
      <c r="Y48" s="31">
        <f t="shared" si="1"/>
        <v>-16928777</v>
      </c>
      <c r="Z48" s="32">
        <f>+IF(X48&lt;&gt;0,+(Y48/X48)*100,0)</f>
        <v>-3.3296085309844283</v>
      </c>
      <c r="AA48" s="29">
        <f>SUM(AA35:AA47)</f>
        <v>1079218591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-187483780</v>
      </c>
      <c r="D49" s="39">
        <f t="shared" si="2"/>
        <v>0</v>
      </c>
      <c r="E49" s="40">
        <f t="shared" si="2"/>
        <v>26445673</v>
      </c>
      <c r="F49" s="41">
        <f t="shared" si="2"/>
        <v>26445673</v>
      </c>
      <c r="G49" s="41">
        <f t="shared" si="2"/>
        <v>93325500</v>
      </c>
      <c r="H49" s="41">
        <f t="shared" si="2"/>
        <v>-138426073</v>
      </c>
      <c r="I49" s="41">
        <f t="shared" si="2"/>
        <v>75535931</v>
      </c>
      <c r="J49" s="41">
        <f t="shared" si="2"/>
        <v>30435358</v>
      </c>
      <c r="K49" s="41">
        <f t="shared" si="2"/>
        <v>-96825403</v>
      </c>
      <c r="L49" s="41">
        <f t="shared" si="2"/>
        <v>124159091</v>
      </c>
      <c r="M49" s="41">
        <f t="shared" si="2"/>
        <v>1184014</v>
      </c>
      <c r="N49" s="41">
        <f t="shared" si="2"/>
        <v>28517702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58953060</v>
      </c>
      <c r="X49" s="41">
        <f t="shared" si="2"/>
        <v>33792063</v>
      </c>
      <c r="Y49" s="41">
        <f t="shared" si="2"/>
        <v>25160997</v>
      </c>
      <c r="Z49" s="42">
        <f>+IF(X49&lt;&gt;0,+(Y49/X49)*100,0)</f>
        <v>74.458304010619301</v>
      </c>
      <c r="AA49" s="39">
        <f>+AA33-AA48</f>
        <v>26445673</v>
      </c>
    </row>
    <row r="50" spans="1:27" x14ac:dyDescent="0.25">
      <c r="A50" s="43" t="s">
        <v>75</v>
      </c>
      <c r="B50" s="15" t="s">
        <v>32</v>
      </c>
      <c r="C50" s="20">
        <v>4513620</v>
      </c>
      <c r="D50" s="20"/>
      <c r="E50" s="21">
        <v>14374638</v>
      </c>
      <c r="F50" s="22">
        <v>14374638</v>
      </c>
      <c r="G50" s="22"/>
      <c r="H50" s="22"/>
      <c r="I50" s="22"/>
      <c r="J50" s="22"/>
      <c r="K50" s="22">
        <v>2408424</v>
      </c>
      <c r="L50" s="22">
        <v>607515</v>
      </c>
      <c r="M50" s="22">
        <v>3664642</v>
      </c>
      <c r="N50" s="22">
        <v>6680581</v>
      </c>
      <c r="O50" s="22"/>
      <c r="P50" s="22"/>
      <c r="Q50" s="22"/>
      <c r="R50" s="22"/>
      <c r="S50" s="22"/>
      <c r="T50" s="22"/>
      <c r="U50" s="22"/>
      <c r="V50" s="22"/>
      <c r="W50" s="22">
        <v>6680581</v>
      </c>
      <c r="X50" s="22">
        <v>11341308</v>
      </c>
      <c r="Y50" s="22">
        <v>-4660727</v>
      </c>
      <c r="Z50" s="23">
        <v>-41.095145286593045</v>
      </c>
      <c r="AA50" s="20">
        <v>14374638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-182970160</v>
      </c>
      <c r="D52" s="48">
        <f t="shared" si="3"/>
        <v>0</v>
      </c>
      <c r="E52" s="49">
        <f t="shared" si="3"/>
        <v>40820311</v>
      </c>
      <c r="F52" s="50">
        <f t="shared" si="3"/>
        <v>40820311</v>
      </c>
      <c r="G52" s="50">
        <f t="shared" si="3"/>
        <v>93325500</v>
      </c>
      <c r="H52" s="50">
        <f t="shared" si="3"/>
        <v>-138426073</v>
      </c>
      <c r="I52" s="50">
        <f t="shared" si="3"/>
        <v>75535931</v>
      </c>
      <c r="J52" s="50">
        <f t="shared" si="3"/>
        <v>30435358</v>
      </c>
      <c r="K52" s="50">
        <f t="shared" si="3"/>
        <v>-94416979</v>
      </c>
      <c r="L52" s="50">
        <f t="shared" si="3"/>
        <v>124766606</v>
      </c>
      <c r="M52" s="50">
        <f t="shared" si="3"/>
        <v>4848656</v>
      </c>
      <c r="N52" s="50">
        <f t="shared" si="3"/>
        <v>35198283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65633641</v>
      </c>
      <c r="X52" s="50">
        <f t="shared" si="3"/>
        <v>45133371</v>
      </c>
      <c r="Y52" s="50">
        <f t="shared" si="3"/>
        <v>20500270</v>
      </c>
      <c r="Z52" s="51">
        <f>+IF(X52&lt;&gt;0,+(Y52/X52)*100,0)</f>
        <v>45.421535209501634</v>
      </c>
      <c r="AA52" s="48">
        <f>SUM(AA49:AA51)</f>
        <v>40820311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-182970160</v>
      </c>
      <c r="D54" s="54">
        <f>+D52-D53</f>
        <v>0</v>
      </c>
      <c r="E54" s="55">
        <f t="shared" si="4"/>
        <v>40820311</v>
      </c>
      <c r="F54" s="56">
        <f t="shared" si="4"/>
        <v>40820311</v>
      </c>
      <c r="G54" s="56">
        <f t="shared" si="4"/>
        <v>93325500</v>
      </c>
      <c r="H54" s="56">
        <f t="shared" si="4"/>
        <v>-138426073</v>
      </c>
      <c r="I54" s="56">
        <f t="shared" si="4"/>
        <v>75535931</v>
      </c>
      <c r="J54" s="56">
        <f t="shared" si="4"/>
        <v>30435358</v>
      </c>
      <c r="K54" s="56">
        <f t="shared" si="4"/>
        <v>-94416979</v>
      </c>
      <c r="L54" s="56">
        <f t="shared" si="4"/>
        <v>124766606</v>
      </c>
      <c r="M54" s="56">
        <f t="shared" si="4"/>
        <v>4848656</v>
      </c>
      <c r="N54" s="56">
        <f t="shared" si="4"/>
        <v>35198283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65633641</v>
      </c>
      <c r="X54" s="56">
        <f t="shared" si="4"/>
        <v>45133371</v>
      </c>
      <c r="Y54" s="56">
        <f t="shared" si="4"/>
        <v>20500270</v>
      </c>
      <c r="Z54" s="57">
        <f>+IF(X54&lt;&gt;0,+(Y54/X54)*100,0)</f>
        <v>45.421535209501634</v>
      </c>
      <c r="AA54" s="54">
        <f>+AA52-AA53</f>
        <v>40820311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-182970160</v>
      </c>
      <c r="D57" s="48">
        <f>SUM(D54:D56)</f>
        <v>0</v>
      </c>
      <c r="E57" s="49">
        <f t="shared" si="5"/>
        <v>40820311</v>
      </c>
      <c r="F57" s="50">
        <f t="shared" si="5"/>
        <v>40820311</v>
      </c>
      <c r="G57" s="50">
        <f t="shared" si="5"/>
        <v>93325500</v>
      </c>
      <c r="H57" s="50">
        <f t="shared" si="5"/>
        <v>-138426073</v>
      </c>
      <c r="I57" s="50">
        <f t="shared" si="5"/>
        <v>75535931</v>
      </c>
      <c r="J57" s="50">
        <f t="shared" si="5"/>
        <v>30435358</v>
      </c>
      <c r="K57" s="50">
        <f t="shared" si="5"/>
        <v>-94416979</v>
      </c>
      <c r="L57" s="50">
        <f t="shared" si="5"/>
        <v>124766606</v>
      </c>
      <c r="M57" s="50">
        <f t="shared" si="5"/>
        <v>4848656</v>
      </c>
      <c r="N57" s="50">
        <f t="shared" si="5"/>
        <v>35198283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65633641</v>
      </c>
      <c r="X57" s="50">
        <f t="shared" si="5"/>
        <v>45133371</v>
      </c>
      <c r="Y57" s="50">
        <f t="shared" si="5"/>
        <v>20500270</v>
      </c>
      <c r="Z57" s="51">
        <f>+IF(X57&lt;&gt;0,+(Y57/X57)*100,0)</f>
        <v>45.421535209501634</v>
      </c>
      <c r="AA57" s="48">
        <f>SUM(AA54:AA56)</f>
        <v>40820311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-182970160</v>
      </c>
      <c r="D60" s="65">
        <f>SUM(D57:D59)</f>
        <v>0</v>
      </c>
      <c r="E60" s="66">
        <f t="shared" si="6"/>
        <v>40820311</v>
      </c>
      <c r="F60" s="67">
        <f t="shared" si="6"/>
        <v>40820311</v>
      </c>
      <c r="G60" s="67">
        <f t="shared" si="6"/>
        <v>93325500</v>
      </c>
      <c r="H60" s="67">
        <f t="shared" si="6"/>
        <v>-138426073</v>
      </c>
      <c r="I60" s="67">
        <f t="shared" si="6"/>
        <v>75535931</v>
      </c>
      <c r="J60" s="67">
        <f t="shared" si="6"/>
        <v>30435358</v>
      </c>
      <c r="K60" s="67">
        <f t="shared" si="6"/>
        <v>-94416979</v>
      </c>
      <c r="L60" s="67">
        <f t="shared" si="6"/>
        <v>124766606</v>
      </c>
      <c r="M60" s="67">
        <f t="shared" si="6"/>
        <v>4848656</v>
      </c>
      <c r="N60" s="67">
        <f t="shared" si="6"/>
        <v>35198283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65633641</v>
      </c>
      <c r="X60" s="67">
        <f t="shared" si="6"/>
        <v>45133371</v>
      </c>
      <c r="Y60" s="67">
        <f t="shared" si="6"/>
        <v>20500270</v>
      </c>
      <c r="Z60" s="68">
        <f>+IF(X60&lt;&gt;0,+(Y60/X60)*100,0)</f>
        <v>45.421535209501634</v>
      </c>
      <c r="AA60" s="65">
        <f>SUM(AA57:AA59)</f>
        <v>40820311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84398717</v>
      </c>
      <c r="D6" s="20"/>
      <c r="E6" s="21">
        <v>116896248</v>
      </c>
      <c r="F6" s="22">
        <v>116896248</v>
      </c>
      <c r="G6" s="22"/>
      <c r="H6" s="22">
        <v>7937318</v>
      </c>
      <c r="I6" s="22">
        <v>4696507</v>
      </c>
      <c r="J6" s="22">
        <v>12633825</v>
      </c>
      <c r="K6" s="22">
        <v>7336207</v>
      </c>
      <c r="L6" s="22">
        <v>7314949</v>
      </c>
      <c r="M6" s="22">
        <v>5903848</v>
      </c>
      <c r="N6" s="22">
        <v>20555004</v>
      </c>
      <c r="O6" s="22"/>
      <c r="P6" s="22"/>
      <c r="Q6" s="22"/>
      <c r="R6" s="22"/>
      <c r="S6" s="22"/>
      <c r="T6" s="22"/>
      <c r="U6" s="22"/>
      <c r="V6" s="22"/>
      <c r="W6" s="22">
        <v>33188829</v>
      </c>
      <c r="X6" s="22">
        <v>58448124</v>
      </c>
      <c r="Y6" s="22">
        <v>-25259295</v>
      </c>
      <c r="Z6" s="23">
        <v>-43.216605207037958</v>
      </c>
      <c r="AA6" s="20">
        <v>116896248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4245704</v>
      </c>
      <c r="D13" s="20"/>
      <c r="E13" s="21">
        <v>7738836</v>
      </c>
      <c r="F13" s="22">
        <v>7738836</v>
      </c>
      <c r="G13" s="22"/>
      <c r="H13" s="22">
        <v>395749</v>
      </c>
      <c r="I13" s="22">
        <v>374341</v>
      </c>
      <c r="J13" s="22">
        <v>770090</v>
      </c>
      <c r="K13" s="22">
        <v>376123</v>
      </c>
      <c r="L13" s="22">
        <v>377986</v>
      </c>
      <c r="M13" s="22">
        <v>382315</v>
      </c>
      <c r="N13" s="22">
        <v>1136424</v>
      </c>
      <c r="O13" s="22"/>
      <c r="P13" s="22"/>
      <c r="Q13" s="22"/>
      <c r="R13" s="22"/>
      <c r="S13" s="22"/>
      <c r="T13" s="22"/>
      <c r="U13" s="22"/>
      <c r="V13" s="22"/>
      <c r="W13" s="22">
        <v>1906514</v>
      </c>
      <c r="X13" s="22">
        <v>3869418</v>
      </c>
      <c r="Y13" s="22">
        <v>-1962904</v>
      </c>
      <c r="Z13" s="23">
        <v>-50.728662553386584</v>
      </c>
      <c r="AA13" s="20">
        <v>7738836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690487</v>
      </c>
      <c r="D24" s="20"/>
      <c r="E24" s="21">
        <v>2036868</v>
      </c>
      <c r="F24" s="22">
        <v>2036868</v>
      </c>
      <c r="G24" s="22"/>
      <c r="H24" s="22"/>
      <c r="I24" s="22"/>
      <c r="J24" s="22"/>
      <c r="K24" s="22">
        <v>-38915</v>
      </c>
      <c r="L24" s="22"/>
      <c r="M24" s="22"/>
      <c r="N24" s="22">
        <v>-38915</v>
      </c>
      <c r="O24" s="22"/>
      <c r="P24" s="22"/>
      <c r="Q24" s="22"/>
      <c r="R24" s="22"/>
      <c r="S24" s="22"/>
      <c r="T24" s="22"/>
      <c r="U24" s="22"/>
      <c r="V24" s="22"/>
      <c r="W24" s="22">
        <v>-38915</v>
      </c>
      <c r="X24" s="22">
        <v>1018434</v>
      </c>
      <c r="Y24" s="22">
        <v>-1057349</v>
      </c>
      <c r="Z24" s="23">
        <v>-103.82106253326184</v>
      </c>
      <c r="AA24" s="20">
        <v>2036868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89334908</v>
      </c>
      <c r="D33" s="29">
        <f t="shared" ref="D33:Y33" si="0">SUM(D6:D32)</f>
        <v>0</v>
      </c>
      <c r="E33" s="30">
        <f t="shared" si="0"/>
        <v>126671952</v>
      </c>
      <c r="F33" s="31">
        <f t="shared" si="0"/>
        <v>126671952</v>
      </c>
      <c r="G33" s="31">
        <f t="shared" si="0"/>
        <v>0</v>
      </c>
      <c r="H33" s="31">
        <f t="shared" si="0"/>
        <v>8333067</v>
      </c>
      <c r="I33" s="31">
        <f t="shared" si="0"/>
        <v>5070848</v>
      </c>
      <c r="J33" s="31">
        <f t="shared" si="0"/>
        <v>13403915</v>
      </c>
      <c r="K33" s="31">
        <f t="shared" si="0"/>
        <v>7673415</v>
      </c>
      <c r="L33" s="31">
        <f t="shared" si="0"/>
        <v>7692935</v>
      </c>
      <c r="M33" s="31">
        <f t="shared" si="0"/>
        <v>6286163</v>
      </c>
      <c r="N33" s="31">
        <f t="shared" si="0"/>
        <v>21652513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35056428</v>
      </c>
      <c r="X33" s="31">
        <f t="shared" si="0"/>
        <v>63335976</v>
      </c>
      <c r="Y33" s="31">
        <f t="shared" si="0"/>
        <v>-28279548</v>
      </c>
      <c r="Z33" s="32">
        <f>+IF(X33&lt;&gt;0,+(Y33/X33)*100,0)</f>
        <v>-44.650054812449717</v>
      </c>
      <c r="AA33" s="29">
        <f>SUM(AA6:AA32)</f>
        <v>126671952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4951577</v>
      </c>
      <c r="D35" s="20"/>
      <c r="E35" s="21">
        <v>6096768</v>
      </c>
      <c r="F35" s="22">
        <v>6096768</v>
      </c>
      <c r="G35" s="22"/>
      <c r="H35" s="22">
        <v>920021</v>
      </c>
      <c r="I35" s="22"/>
      <c r="J35" s="22">
        <v>920021</v>
      </c>
      <c r="K35" s="22">
        <v>429959</v>
      </c>
      <c r="L35" s="22">
        <v>292094</v>
      </c>
      <c r="M35" s="22">
        <v>1258648</v>
      </c>
      <c r="N35" s="22">
        <v>1980701</v>
      </c>
      <c r="O35" s="22"/>
      <c r="P35" s="22"/>
      <c r="Q35" s="22"/>
      <c r="R35" s="22"/>
      <c r="S35" s="22"/>
      <c r="T35" s="22"/>
      <c r="U35" s="22"/>
      <c r="V35" s="22"/>
      <c r="W35" s="22">
        <v>2900722</v>
      </c>
      <c r="X35" s="22">
        <v>3048384</v>
      </c>
      <c r="Y35" s="22">
        <v>-147662</v>
      </c>
      <c r="Z35" s="23">
        <v>-4.8439435451701627</v>
      </c>
      <c r="AA35" s="20">
        <v>6096768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100167481</v>
      </c>
      <c r="D37" s="20"/>
      <c r="E37" s="21">
        <v>108147276</v>
      </c>
      <c r="F37" s="22">
        <v>108147276</v>
      </c>
      <c r="G37" s="22"/>
      <c r="H37" s="22">
        <v>14333362</v>
      </c>
      <c r="I37" s="22">
        <v>10041948</v>
      </c>
      <c r="J37" s="22">
        <v>24375310</v>
      </c>
      <c r="K37" s="22">
        <v>8314464</v>
      </c>
      <c r="L37" s="22">
        <v>8634424</v>
      </c>
      <c r="M37" s="22"/>
      <c r="N37" s="22">
        <v>16948888</v>
      </c>
      <c r="O37" s="22"/>
      <c r="P37" s="22"/>
      <c r="Q37" s="22"/>
      <c r="R37" s="22"/>
      <c r="S37" s="22"/>
      <c r="T37" s="22"/>
      <c r="U37" s="22"/>
      <c r="V37" s="22"/>
      <c r="W37" s="22">
        <v>41324198</v>
      </c>
      <c r="X37" s="22">
        <v>54073638</v>
      </c>
      <c r="Y37" s="22">
        <v>-12749440</v>
      </c>
      <c r="Z37" s="23">
        <v>-23.577921648253071</v>
      </c>
      <c r="AA37" s="20">
        <v>108147276</v>
      </c>
    </row>
    <row r="38" spans="1:27" x14ac:dyDescent="0.25">
      <c r="A38" s="19" t="s">
        <v>64</v>
      </c>
      <c r="B38" s="15" t="s">
        <v>32</v>
      </c>
      <c r="C38" s="20">
        <v>415745</v>
      </c>
      <c r="D38" s="20"/>
      <c r="E38" s="21">
        <v>2121996</v>
      </c>
      <c r="F38" s="22">
        <v>2121996</v>
      </c>
      <c r="G38" s="22"/>
      <c r="H38" s="22">
        <v>350</v>
      </c>
      <c r="I38" s="22">
        <v>672</v>
      </c>
      <c r="J38" s="22">
        <v>1022</v>
      </c>
      <c r="K38" s="22">
        <v>91</v>
      </c>
      <c r="L38" s="22">
        <v>19230</v>
      </c>
      <c r="M38" s="22">
        <v>240841</v>
      </c>
      <c r="N38" s="22">
        <v>260162</v>
      </c>
      <c r="O38" s="22"/>
      <c r="P38" s="22"/>
      <c r="Q38" s="22"/>
      <c r="R38" s="22"/>
      <c r="S38" s="22"/>
      <c r="T38" s="22"/>
      <c r="U38" s="22"/>
      <c r="V38" s="22"/>
      <c r="W38" s="22">
        <v>261184</v>
      </c>
      <c r="X38" s="22">
        <v>1060998</v>
      </c>
      <c r="Y38" s="22">
        <v>-799814</v>
      </c>
      <c r="Z38" s="23">
        <v>-75.383176971115873</v>
      </c>
      <c r="AA38" s="20">
        <v>2121996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8638616</v>
      </c>
      <c r="D40" s="20"/>
      <c r="E40" s="21">
        <v>33067944</v>
      </c>
      <c r="F40" s="22">
        <v>33067944</v>
      </c>
      <c r="G40" s="22"/>
      <c r="H40" s="22">
        <v>714309</v>
      </c>
      <c r="I40" s="22">
        <v>691265</v>
      </c>
      <c r="J40" s="22">
        <v>1405574</v>
      </c>
      <c r="K40" s="22">
        <v>714309</v>
      </c>
      <c r="L40" s="22">
        <v>691265</v>
      </c>
      <c r="M40" s="22">
        <v>714309</v>
      </c>
      <c r="N40" s="22">
        <v>2119883</v>
      </c>
      <c r="O40" s="22"/>
      <c r="P40" s="22"/>
      <c r="Q40" s="22"/>
      <c r="R40" s="22"/>
      <c r="S40" s="22"/>
      <c r="T40" s="22"/>
      <c r="U40" s="22"/>
      <c r="V40" s="22"/>
      <c r="W40" s="22">
        <v>3525457</v>
      </c>
      <c r="X40" s="22">
        <v>16533972</v>
      </c>
      <c r="Y40" s="22">
        <v>-13008515</v>
      </c>
      <c r="Z40" s="23">
        <v>-78.677495038699718</v>
      </c>
      <c r="AA40" s="20">
        <v>33067944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1481790</v>
      </c>
      <c r="D42" s="20"/>
      <c r="E42" s="21">
        <v>522000</v>
      </c>
      <c r="F42" s="22">
        <v>522000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261000</v>
      </c>
      <c r="Y42" s="22">
        <v>-261000</v>
      </c>
      <c r="Z42" s="23">
        <v>-100</v>
      </c>
      <c r="AA42" s="20">
        <v>522000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47694</v>
      </c>
      <c r="D45" s="20"/>
      <c r="E45" s="21">
        <v>469800</v>
      </c>
      <c r="F45" s="22">
        <v>469800</v>
      </c>
      <c r="G45" s="22"/>
      <c r="H45" s="22">
        <v>7743</v>
      </c>
      <c r="I45" s="22"/>
      <c r="J45" s="22">
        <v>7743</v>
      </c>
      <c r="K45" s="22">
        <v>11889</v>
      </c>
      <c r="L45" s="22">
        <v>16456</v>
      </c>
      <c r="M45" s="22"/>
      <c r="N45" s="22">
        <v>28345</v>
      </c>
      <c r="O45" s="22"/>
      <c r="P45" s="22"/>
      <c r="Q45" s="22"/>
      <c r="R45" s="22"/>
      <c r="S45" s="22"/>
      <c r="T45" s="22"/>
      <c r="U45" s="22"/>
      <c r="V45" s="22"/>
      <c r="W45" s="22">
        <v>36088</v>
      </c>
      <c r="X45" s="22">
        <v>234900</v>
      </c>
      <c r="Y45" s="22">
        <v>-198812</v>
      </c>
      <c r="Z45" s="23">
        <v>-84.636866751809279</v>
      </c>
      <c r="AA45" s="20">
        <v>469800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115702903</v>
      </c>
      <c r="D48" s="29">
        <f t="shared" ref="D48:Y48" si="1">SUM(D35:D47)</f>
        <v>0</v>
      </c>
      <c r="E48" s="30">
        <f t="shared" si="1"/>
        <v>150425784</v>
      </c>
      <c r="F48" s="31">
        <f t="shared" si="1"/>
        <v>150425784</v>
      </c>
      <c r="G48" s="31">
        <f t="shared" si="1"/>
        <v>0</v>
      </c>
      <c r="H48" s="31">
        <f t="shared" si="1"/>
        <v>15975785</v>
      </c>
      <c r="I48" s="31">
        <f t="shared" si="1"/>
        <v>10733885</v>
      </c>
      <c r="J48" s="31">
        <f t="shared" si="1"/>
        <v>26709670</v>
      </c>
      <c r="K48" s="31">
        <f t="shared" si="1"/>
        <v>9470712</v>
      </c>
      <c r="L48" s="31">
        <f t="shared" si="1"/>
        <v>9653469</v>
      </c>
      <c r="M48" s="31">
        <f t="shared" si="1"/>
        <v>2213798</v>
      </c>
      <c r="N48" s="31">
        <f t="shared" si="1"/>
        <v>21337979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48047649</v>
      </c>
      <c r="X48" s="31">
        <f t="shared" si="1"/>
        <v>75212892</v>
      </c>
      <c r="Y48" s="31">
        <f t="shared" si="1"/>
        <v>-27165243</v>
      </c>
      <c r="Z48" s="32">
        <f>+IF(X48&lt;&gt;0,+(Y48/X48)*100,0)</f>
        <v>-36.117801453506139</v>
      </c>
      <c r="AA48" s="29">
        <f>SUM(AA35:AA47)</f>
        <v>150425784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-26367995</v>
      </c>
      <c r="D49" s="39">
        <f t="shared" si="2"/>
        <v>0</v>
      </c>
      <c r="E49" s="40">
        <f t="shared" si="2"/>
        <v>-23753832</v>
      </c>
      <c r="F49" s="41">
        <f t="shared" si="2"/>
        <v>-23753832</v>
      </c>
      <c r="G49" s="41">
        <f t="shared" si="2"/>
        <v>0</v>
      </c>
      <c r="H49" s="41">
        <f t="shared" si="2"/>
        <v>-7642718</v>
      </c>
      <c r="I49" s="41">
        <f t="shared" si="2"/>
        <v>-5663037</v>
      </c>
      <c r="J49" s="41">
        <f t="shared" si="2"/>
        <v>-13305755</v>
      </c>
      <c r="K49" s="41">
        <f t="shared" si="2"/>
        <v>-1797297</v>
      </c>
      <c r="L49" s="41">
        <f t="shared" si="2"/>
        <v>-1960534</v>
      </c>
      <c r="M49" s="41">
        <f t="shared" si="2"/>
        <v>4072365</v>
      </c>
      <c r="N49" s="41">
        <f t="shared" si="2"/>
        <v>314534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-12991221</v>
      </c>
      <c r="X49" s="41">
        <f t="shared" si="2"/>
        <v>-11876916</v>
      </c>
      <c r="Y49" s="41">
        <f t="shared" si="2"/>
        <v>-1114305</v>
      </c>
      <c r="Z49" s="42">
        <f>+IF(X49&lt;&gt;0,+(Y49/X49)*100,0)</f>
        <v>9.3821072743126255</v>
      </c>
      <c r="AA49" s="39">
        <f>+AA33-AA48</f>
        <v>-23753832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9000000</v>
      </c>
      <c r="F50" s="22">
        <v>9000000</v>
      </c>
      <c r="G50" s="22"/>
      <c r="H50" s="22"/>
      <c r="I50" s="22">
        <v>87448</v>
      </c>
      <c r="J50" s="22">
        <v>87448</v>
      </c>
      <c r="K50" s="22">
        <v>3434946</v>
      </c>
      <c r="L50" s="22">
        <v>87448</v>
      </c>
      <c r="M50" s="22">
        <v>87448</v>
      </c>
      <c r="N50" s="22">
        <v>3609842</v>
      </c>
      <c r="O50" s="22"/>
      <c r="P50" s="22"/>
      <c r="Q50" s="22"/>
      <c r="R50" s="22"/>
      <c r="S50" s="22"/>
      <c r="T50" s="22"/>
      <c r="U50" s="22"/>
      <c r="V50" s="22"/>
      <c r="W50" s="22">
        <v>3697290</v>
      </c>
      <c r="X50" s="22">
        <v>4500000</v>
      </c>
      <c r="Y50" s="22">
        <v>-802710</v>
      </c>
      <c r="Z50" s="23">
        <v>-17.838000000000001</v>
      </c>
      <c r="AA50" s="20">
        <v>9000000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-26367995</v>
      </c>
      <c r="D52" s="48">
        <f t="shared" si="3"/>
        <v>0</v>
      </c>
      <c r="E52" s="49">
        <f t="shared" si="3"/>
        <v>-14753832</v>
      </c>
      <c r="F52" s="50">
        <f t="shared" si="3"/>
        <v>-14753832</v>
      </c>
      <c r="G52" s="50">
        <f t="shared" si="3"/>
        <v>0</v>
      </c>
      <c r="H52" s="50">
        <f t="shared" si="3"/>
        <v>-7642718</v>
      </c>
      <c r="I52" s="50">
        <f t="shared" si="3"/>
        <v>-5575589</v>
      </c>
      <c r="J52" s="50">
        <f t="shared" si="3"/>
        <v>-13218307</v>
      </c>
      <c r="K52" s="50">
        <f t="shared" si="3"/>
        <v>1637649</v>
      </c>
      <c r="L52" s="50">
        <f t="shared" si="3"/>
        <v>-1873086</v>
      </c>
      <c r="M52" s="50">
        <f t="shared" si="3"/>
        <v>4159813</v>
      </c>
      <c r="N52" s="50">
        <f t="shared" si="3"/>
        <v>3924376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-9293931</v>
      </c>
      <c r="X52" s="50">
        <f t="shared" si="3"/>
        <v>-7376916</v>
      </c>
      <c r="Y52" s="50">
        <f t="shared" si="3"/>
        <v>-1917015</v>
      </c>
      <c r="Z52" s="51">
        <f>+IF(X52&lt;&gt;0,+(Y52/X52)*100,0)</f>
        <v>25.986672479393828</v>
      </c>
      <c r="AA52" s="48">
        <f>SUM(AA49:AA51)</f>
        <v>-14753832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-26367995</v>
      </c>
      <c r="D54" s="54">
        <f>+D52-D53</f>
        <v>0</v>
      </c>
      <c r="E54" s="55">
        <f t="shared" si="4"/>
        <v>-14753832</v>
      </c>
      <c r="F54" s="56">
        <f t="shared" si="4"/>
        <v>-14753832</v>
      </c>
      <c r="G54" s="56">
        <f t="shared" si="4"/>
        <v>0</v>
      </c>
      <c r="H54" s="56">
        <f t="shared" si="4"/>
        <v>-7642718</v>
      </c>
      <c r="I54" s="56">
        <f t="shared" si="4"/>
        <v>-5575589</v>
      </c>
      <c r="J54" s="56">
        <f t="shared" si="4"/>
        <v>-13218307</v>
      </c>
      <c r="K54" s="56">
        <f t="shared" si="4"/>
        <v>1637649</v>
      </c>
      <c r="L54" s="56">
        <f t="shared" si="4"/>
        <v>-1873086</v>
      </c>
      <c r="M54" s="56">
        <f t="shared" si="4"/>
        <v>4159813</v>
      </c>
      <c r="N54" s="56">
        <f t="shared" si="4"/>
        <v>3924376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-9293931</v>
      </c>
      <c r="X54" s="56">
        <f t="shared" si="4"/>
        <v>-7376916</v>
      </c>
      <c r="Y54" s="56">
        <f t="shared" si="4"/>
        <v>-1917015</v>
      </c>
      <c r="Z54" s="57">
        <f>+IF(X54&lt;&gt;0,+(Y54/X54)*100,0)</f>
        <v>25.986672479393828</v>
      </c>
      <c r="AA54" s="54">
        <f>+AA52-AA53</f>
        <v>-14753832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-26367995</v>
      </c>
      <c r="D57" s="48">
        <f>SUM(D54:D56)</f>
        <v>0</v>
      </c>
      <c r="E57" s="49">
        <f t="shared" si="5"/>
        <v>-14753832</v>
      </c>
      <c r="F57" s="50">
        <f t="shared" si="5"/>
        <v>-14753832</v>
      </c>
      <c r="G57" s="50">
        <f t="shared" si="5"/>
        <v>0</v>
      </c>
      <c r="H57" s="50">
        <f t="shared" si="5"/>
        <v>-7642718</v>
      </c>
      <c r="I57" s="50">
        <f t="shared" si="5"/>
        <v>-5575589</v>
      </c>
      <c r="J57" s="50">
        <f t="shared" si="5"/>
        <v>-13218307</v>
      </c>
      <c r="K57" s="50">
        <f t="shared" si="5"/>
        <v>1637649</v>
      </c>
      <c r="L57" s="50">
        <f t="shared" si="5"/>
        <v>-1873086</v>
      </c>
      <c r="M57" s="50">
        <f t="shared" si="5"/>
        <v>4159813</v>
      </c>
      <c r="N57" s="50">
        <f t="shared" si="5"/>
        <v>3924376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-9293931</v>
      </c>
      <c r="X57" s="50">
        <f t="shared" si="5"/>
        <v>-7376916</v>
      </c>
      <c r="Y57" s="50">
        <f t="shared" si="5"/>
        <v>-1917015</v>
      </c>
      <c r="Z57" s="51">
        <f>+IF(X57&lt;&gt;0,+(Y57/X57)*100,0)</f>
        <v>25.986672479393828</v>
      </c>
      <c r="AA57" s="48">
        <f>SUM(AA54:AA56)</f>
        <v>-14753832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-26367995</v>
      </c>
      <c r="D60" s="65">
        <f>SUM(D57:D59)</f>
        <v>0</v>
      </c>
      <c r="E60" s="66">
        <f t="shared" si="6"/>
        <v>-14753832</v>
      </c>
      <c r="F60" s="67">
        <f t="shared" si="6"/>
        <v>-14753832</v>
      </c>
      <c r="G60" s="67">
        <f t="shared" si="6"/>
        <v>0</v>
      </c>
      <c r="H60" s="67">
        <f t="shared" si="6"/>
        <v>-7642718</v>
      </c>
      <c r="I60" s="67">
        <f t="shared" si="6"/>
        <v>-5575589</v>
      </c>
      <c r="J60" s="67">
        <f t="shared" si="6"/>
        <v>-13218307</v>
      </c>
      <c r="K60" s="67">
        <f t="shared" si="6"/>
        <v>1637649</v>
      </c>
      <c r="L60" s="67">
        <f t="shared" si="6"/>
        <v>-1873086</v>
      </c>
      <c r="M60" s="67">
        <f t="shared" si="6"/>
        <v>4159813</v>
      </c>
      <c r="N60" s="67">
        <f t="shared" si="6"/>
        <v>3924376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-9293931</v>
      </c>
      <c r="X60" s="67">
        <f t="shared" si="6"/>
        <v>-7376916</v>
      </c>
      <c r="Y60" s="67">
        <f t="shared" si="6"/>
        <v>-1917015</v>
      </c>
      <c r="Z60" s="68">
        <f>+IF(X60&lt;&gt;0,+(Y60/X60)*100,0)</f>
        <v>25.986672479393828</v>
      </c>
      <c r="AA60" s="65">
        <f>SUM(AA57:AA59)</f>
        <v>-14753832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13941000</v>
      </c>
      <c r="F10" s="22">
        <v>13941000</v>
      </c>
      <c r="G10" s="22"/>
      <c r="H10" s="22"/>
      <c r="I10" s="22">
        <v>1372861</v>
      </c>
      <c r="J10" s="22">
        <v>1372861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1372861</v>
      </c>
      <c r="X10" s="22">
        <v>6970500</v>
      </c>
      <c r="Y10" s="22">
        <v>-5597639</v>
      </c>
      <c r="Z10" s="23">
        <v>-80.30469837170935</v>
      </c>
      <c r="AA10" s="20">
        <v>13941000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3587000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3587000</v>
      </c>
      <c r="D33" s="29">
        <f t="shared" ref="D33:Y33" si="0">SUM(D6:D32)</f>
        <v>0</v>
      </c>
      <c r="E33" s="30">
        <f t="shared" si="0"/>
        <v>13941000</v>
      </c>
      <c r="F33" s="31">
        <f t="shared" si="0"/>
        <v>13941000</v>
      </c>
      <c r="G33" s="31">
        <f t="shared" si="0"/>
        <v>0</v>
      </c>
      <c r="H33" s="31">
        <f t="shared" si="0"/>
        <v>0</v>
      </c>
      <c r="I33" s="31">
        <f t="shared" si="0"/>
        <v>1372861</v>
      </c>
      <c r="J33" s="31">
        <f t="shared" si="0"/>
        <v>1372861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1372861</v>
      </c>
      <c r="X33" s="31">
        <f t="shared" si="0"/>
        <v>6970500</v>
      </c>
      <c r="Y33" s="31">
        <f t="shared" si="0"/>
        <v>-5597639</v>
      </c>
      <c r="Z33" s="32">
        <f>+IF(X33&lt;&gt;0,+(Y33/X33)*100,0)</f>
        <v>-80.30469837170935</v>
      </c>
      <c r="AA33" s="29">
        <f>SUM(AA6:AA32)</f>
        <v>13941000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3298465</v>
      </c>
      <c r="D35" s="20"/>
      <c r="E35" s="21">
        <v>3865707</v>
      </c>
      <c r="F35" s="22">
        <v>3865707</v>
      </c>
      <c r="G35" s="22">
        <v>236400</v>
      </c>
      <c r="H35" s="22">
        <v>236311</v>
      </c>
      <c r="I35" s="22">
        <v>393731</v>
      </c>
      <c r="J35" s="22">
        <v>866442</v>
      </c>
      <c r="K35" s="22">
        <v>255162</v>
      </c>
      <c r="L35" s="22">
        <v>273075</v>
      </c>
      <c r="M35" s="22">
        <v>344395</v>
      </c>
      <c r="N35" s="22">
        <v>872632</v>
      </c>
      <c r="O35" s="22"/>
      <c r="P35" s="22"/>
      <c r="Q35" s="22"/>
      <c r="R35" s="22"/>
      <c r="S35" s="22"/>
      <c r="T35" s="22"/>
      <c r="U35" s="22"/>
      <c r="V35" s="22"/>
      <c r="W35" s="22">
        <v>1739074</v>
      </c>
      <c r="X35" s="22">
        <v>1932858</v>
      </c>
      <c r="Y35" s="22">
        <v>-193784</v>
      </c>
      <c r="Z35" s="23">
        <v>-10.025775302686487</v>
      </c>
      <c r="AA35" s="20">
        <v>3865707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-40013</v>
      </c>
      <c r="D38" s="20"/>
      <c r="E38" s="21">
        <v>2000000</v>
      </c>
      <c r="F38" s="22">
        <v>2000000</v>
      </c>
      <c r="G38" s="22"/>
      <c r="H38" s="22"/>
      <c r="I38" s="22">
        <v>68150</v>
      </c>
      <c r="J38" s="22">
        <v>68150</v>
      </c>
      <c r="K38" s="22"/>
      <c r="L38" s="22">
        <v>35437</v>
      </c>
      <c r="M38" s="22">
        <v>10871</v>
      </c>
      <c r="N38" s="22">
        <v>46308</v>
      </c>
      <c r="O38" s="22"/>
      <c r="P38" s="22"/>
      <c r="Q38" s="22"/>
      <c r="R38" s="22"/>
      <c r="S38" s="22"/>
      <c r="T38" s="22"/>
      <c r="U38" s="22"/>
      <c r="V38" s="22"/>
      <c r="W38" s="22">
        <v>114458</v>
      </c>
      <c r="X38" s="22">
        <v>1000002</v>
      </c>
      <c r="Y38" s="22">
        <v>-885544</v>
      </c>
      <c r="Z38" s="23">
        <v>-88.554222891554218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4027130</v>
      </c>
      <c r="D42" s="20"/>
      <c r="E42" s="21">
        <v>14941000</v>
      </c>
      <c r="F42" s="22">
        <v>14941000</v>
      </c>
      <c r="G42" s="22">
        <v>973322</v>
      </c>
      <c r="H42" s="22">
        <v>220471</v>
      </c>
      <c r="I42" s="22">
        <v>2826878</v>
      </c>
      <c r="J42" s="22">
        <v>4020671</v>
      </c>
      <c r="K42" s="22">
        <v>1599785</v>
      </c>
      <c r="L42" s="22">
        <v>1269898</v>
      </c>
      <c r="M42" s="22">
        <v>2382378</v>
      </c>
      <c r="N42" s="22">
        <v>5252061</v>
      </c>
      <c r="O42" s="22"/>
      <c r="P42" s="22"/>
      <c r="Q42" s="22"/>
      <c r="R42" s="22"/>
      <c r="S42" s="22"/>
      <c r="T42" s="22"/>
      <c r="U42" s="22"/>
      <c r="V42" s="22"/>
      <c r="W42" s="22">
        <v>9272732</v>
      </c>
      <c r="X42" s="22">
        <v>7470498</v>
      </c>
      <c r="Y42" s="22">
        <v>1802234</v>
      </c>
      <c r="Z42" s="23">
        <v>24.124683521767892</v>
      </c>
      <c r="AA42" s="20">
        <v>14941000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30777214</v>
      </c>
      <c r="D45" s="20"/>
      <c r="E45" s="21">
        <v>29720249</v>
      </c>
      <c r="F45" s="22">
        <v>29720249</v>
      </c>
      <c r="G45" s="22">
        <v>1570900</v>
      </c>
      <c r="H45" s="22">
        <v>3138689</v>
      </c>
      <c r="I45" s="22">
        <v>2633696</v>
      </c>
      <c r="J45" s="22">
        <v>7343285</v>
      </c>
      <c r="K45" s="22">
        <v>2252199</v>
      </c>
      <c r="L45" s="22">
        <v>2396505</v>
      </c>
      <c r="M45" s="22">
        <v>2437640</v>
      </c>
      <c r="N45" s="22">
        <v>7086344</v>
      </c>
      <c r="O45" s="22"/>
      <c r="P45" s="22"/>
      <c r="Q45" s="22"/>
      <c r="R45" s="22"/>
      <c r="S45" s="22"/>
      <c r="T45" s="22"/>
      <c r="U45" s="22"/>
      <c r="V45" s="22"/>
      <c r="W45" s="22">
        <v>14429629</v>
      </c>
      <c r="X45" s="22">
        <v>14860128</v>
      </c>
      <c r="Y45" s="22">
        <v>-430499</v>
      </c>
      <c r="Z45" s="23">
        <v>-2.8970073474468054</v>
      </c>
      <c r="AA45" s="20">
        <v>29720249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38062796</v>
      </c>
      <c r="D48" s="29">
        <f t="shared" ref="D48:Y48" si="1">SUM(D35:D47)</f>
        <v>0</v>
      </c>
      <c r="E48" s="30">
        <f t="shared" si="1"/>
        <v>50526956</v>
      </c>
      <c r="F48" s="31">
        <f t="shared" si="1"/>
        <v>50526956</v>
      </c>
      <c r="G48" s="31">
        <f t="shared" si="1"/>
        <v>2780622</v>
      </c>
      <c r="H48" s="31">
        <f t="shared" si="1"/>
        <v>3595471</v>
      </c>
      <c r="I48" s="31">
        <f t="shared" si="1"/>
        <v>5922455</v>
      </c>
      <c r="J48" s="31">
        <f t="shared" si="1"/>
        <v>12298548</v>
      </c>
      <c r="K48" s="31">
        <f t="shared" si="1"/>
        <v>4107146</v>
      </c>
      <c r="L48" s="31">
        <f t="shared" si="1"/>
        <v>3974915</v>
      </c>
      <c r="M48" s="31">
        <f t="shared" si="1"/>
        <v>5175284</v>
      </c>
      <c r="N48" s="31">
        <f t="shared" si="1"/>
        <v>13257345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25555893</v>
      </c>
      <c r="X48" s="31">
        <f t="shared" si="1"/>
        <v>25263486</v>
      </c>
      <c r="Y48" s="31">
        <f t="shared" si="1"/>
        <v>292407</v>
      </c>
      <c r="Z48" s="32">
        <f>+IF(X48&lt;&gt;0,+(Y48/X48)*100,0)</f>
        <v>1.1574293428864093</v>
      </c>
      <c r="AA48" s="29">
        <f>SUM(AA35:AA47)</f>
        <v>50526956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-34475796</v>
      </c>
      <c r="D49" s="39">
        <f t="shared" si="2"/>
        <v>0</v>
      </c>
      <c r="E49" s="40">
        <f t="shared" si="2"/>
        <v>-36585956</v>
      </c>
      <c r="F49" s="41">
        <f t="shared" si="2"/>
        <v>-36585956</v>
      </c>
      <c r="G49" s="41">
        <f t="shared" si="2"/>
        <v>-2780622</v>
      </c>
      <c r="H49" s="41">
        <f t="shared" si="2"/>
        <v>-3595471</v>
      </c>
      <c r="I49" s="41">
        <f t="shared" si="2"/>
        <v>-4549594</v>
      </c>
      <c r="J49" s="41">
        <f t="shared" si="2"/>
        <v>-10925687</v>
      </c>
      <c r="K49" s="41">
        <f t="shared" si="2"/>
        <v>-4107146</v>
      </c>
      <c r="L49" s="41">
        <f t="shared" si="2"/>
        <v>-3974915</v>
      </c>
      <c r="M49" s="41">
        <f t="shared" si="2"/>
        <v>-5175284</v>
      </c>
      <c r="N49" s="41">
        <f t="shared" si="2"/>
        <v>-13257345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-24183032</v>
      </c>
      <c r="X49" s="41">
        <f t="shared" si="2"/>
        <v>-18292986</v>
      </c>
      <c r="Y49" s="41">
        <f t="shared" si="2"/>
        <v>-5890046</v>
      </c>
      <c r="Z49" s="42">
        <f>+IF(X49&lt;&gt;0,+(Y49/X49)*100,0)</f>
        <v>32.198384670496111</v>
      </c>
      <c r="AA49" s="39">
        <f>+AA33-AA48</f>
        <v>-36585956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>
        <v>3267560</v>
      </c>
      <c r="M50" s="22"/>
      <c r="N50" s="22">
        <v>3267560</v>
      </c>
      <c r="O50" s="22"/>
      <c r="P50" s="22"/>
      <c r="Q50" s="22"/>
      <c r="R50" s="22"/>
      <c r="S50" s="22"/>
      <c r="T50" s="22"/>
      <c r="U50" s="22"/>
      <c r="V50" s="22"/>
      <c r="W50" s="22">
        <v>3267560</v>
      </c>
      <c r="X50" s="22"/>
      <c r="Y50" s="22">
        <v>3267560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-34475796</v>
      </c>
      <c r="D52" s="48">
        <f t="shared" si="3"/>
        <v>0</v>
      </c>
      <c r="E52" s="49">
        <f t="shared" si="3"/>
        <v>-36585956</v>
      </c>
      <c r="F52" s="50">
        <f t="shared" si="3"/>
        <v>-36585956</v>
      </c>
      <c r="G52" s="50">
        <f t="shared" si="3"/>
        <v>-2780622</v>
      </c>
      <c r="H52" s="50">
        <f t="shared" si="3"/>
        <v>-3595471</v>
      </c>
      <c r="I52" s="50">
        <f t="shared" si="3"/>
        <v>-4549594</v>
      </c>
      <c r="J52" s="50">
        <f t="shared" si="3"/>
        <v>-10925687</v>
      </c>
      <c r="K52" s="50">
        <f t="shared" si="3"/>
        <v>-4107146</v>
      </c>
      <c r="L52" s="50">
        <f t="shared" si="3"/>
        <v>-707355</v>
      </c>
      <c r="M52" s="50">
        <f t="shared" si="3"/>
        <v>-5175284</v>
      </c>
      <c r="N52" s="50">
        <f t="shared" si="3"/>
        <v>-9989785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-20915472</v>
      </c>
      <c r="X52" s="50">
        <f t="shared" si="3"/>
        <v>-18292986</v>
      </c>
      <c r="Y52" s="50">
        <f t="shared" si="3"/>
        <v>-2622486</v>
      </c>
      <c r="Z52" s="51">
        <f>+IF(X52&lt;&gt;0,+(Y52/X52)*100,0)</f>
        <v>14.336019280832554</v>
      </c>
      <c r="AA52" s="48">
        <f>SUM(AA49:AA51)</f>
        <v>-36585956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-34475796</v>
      </c>
      <c r="D54" s="54">
        <f>+D52-D53</f>
        <v>0</v>
      </c>
      <c r="E54" s="55">
        <f t="shared" si="4"/>
        <v>-36585956</v>
      </c>
      <c r="F54" s="56">
        <f t="shared" si="4"/>
        <v>-36585956</v>
      </c>
      <c r="G54" s="56">
        <f t="shared" si="4"/>
        <v>-2780622</v>
      </c>
      <c r="H54" s="56">
        <f t="shared" si="4"/>
        <v>-3595471</v>
      </c>
      <c r="I54" s="56">
        <f t="shared" si="4"/>
        <v>-4549594</v>
      </c>
      <c r="J54" s="56">
        <f t="shared" si="4"/>
        <v>-10925687</v>
      </c>
      <c r="K54" s="56">
        <f t="shared" si="4"/>
        <v>-4107146</v>
      </c>
      <c r="L54" s="56">
        <f t="shared" si="4"/>
        <v>-707355</v>
      </c>
      <c r="M54" s="56">
        <f t="shared" si="4"/>
        <v>-5175284</v>
      </c>
      <c r="N54" s="56">
        <f t="shared" si="4"/>
        <v>-9989785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-20915472</v>
      </c>
      <c r="X54" s="56">
        <f t="shared" si="4"/>
        <v>-18292986</v>
      </c>
      <c r="Y54" s="56">
        <f t="shared" si="4"/>
        <v>-2622486</v>
      </c>
      <c r="Z54" s="57">
        <f>+IF(X54&lt;&gt;0,+(Y54/X54)*100,0)</f>
        <v>14.336019280832554</v>
      </c>
      <c r="AA54" s="54">
        <f>+AA52-AA53</f>
        <v>-36585956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-34475796</v>
      </c>
      <c r="D57" s="48">
        <f>SUM(D54:D56)</f>
        <v>0</v>
      </c>
      <c r="E57" s="49">
        <f t="shared" si="5"/>
        <v>-36585956</v>
      </c>
      <c r="F57" s="50">
        <f t="shared" si="5"/>
        <v>-36585956</v>
      </c>
      <c r="G57" s="50">
        <f t="shared" si="5"/>
        <v>-2780622</v>
      </c>
      <c r="H57" s="50">
        <f t="shared" si="5"/>
        <v>-3595471</v>
      </c>
      <c r="I57" s="50">
        <f t="shared" si="5"/>
        <v>-4549594</v>
      </c>
      <c r="J57" s="50">
        <f t="shared" si="5"/>
        <v>-10925687</v>
      </c>
      <c r="K57" s="50">
        <f t="shared" si="5"/>
        <v>-4107146</v>
      </c>
      <c r="L57" s="50">
        <f t="shared" si="5"/>
        <v>-707355</v>
      </c>
      <c r="M57" s="50">
        <f t="shared" si="5"/>
        <v>-5175284</v>
      </c>
      <c r="N57" s="50">
        <f t="shared" si="5"/>
        <v>-9989785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-20915472</v>
      </c>
      <c r="X57" s="50">
        <f t="shared" si="5"/>
        <v>-18292986</v>
      </c>
      <c r="Y57" s="50">
        <f t="shared" si="5"/>
        <v>-2622486</v>
      </c>
      <c r="Z57" s="51">
        <f>+IF(X57&lt;&gt;0,+(Y57/X57)*100,0)</f>
        <v>14.336019280832554</v>
      </c>
      <c r="AA57" s="48">
        <f>SUM(AA54:AA56)</f>
        <v>-36585956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-34475796</v>
      </c>
      <c r="D60" s="65">
        <f>SUM(D57:D59)</f>
        <v>0</v>
      </c>
      <c r="E60" s="66">
        <f t="shared" si="6"/>
        <v>-36585956</v>
      </c>
      <c r="F60" s="67">
        <f t="shared" si="6"/>
        <v>-36585956</v>
      </c>
      <c r="G60" s="67">
        <f t="shared" si="6"/>
        <v>-2780622</v>
      </c>
      <c r="H60" s="67">
        <f t="shared" si="6"/>
        <v>-3595471</v>
      </c>
      <c r="I60" s="67">
        <f t="shared" si="6"/>
        <v>-4549594</v>
      </c>
      <c r="J60" s="67">
        <f t="shared" si="6"/>
        <v>-10925687</v>
      </c>
      <c r="K60" s="67">
        <f t="shared" si="6"/>
        <v>-4107146</v>
      </c>
      <c r="L60" s="67">
        <f t="shared" si="6"/>
        <v>-707355</v>
      </c>
      <c r="M60" s="67">
        <f t="shared" si="6"/>
        <v>-5175284</v>
      </c>
      <c r="N60" s="67">
        <f t="shared" si="6"/>
        <v>-9989785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-20915472</v>
      </c>
      <c r="X60" s="67">
        <f t="shared" si="6"/>
        <v>-18292986</v>
      </c>
      <c r="Y60" s="67">
        <f t="shared" si="6"/>
        <v>-2622486</v>
      </c>
      <c r="Z60" s="68">
        <f>+IF(X60&lt;&gt;0,+(Y60/X60)*100,0)</f>
        <v>14.336019280832554</v>
      </c>
      <c r="AA60" s="65">
        <f>SUM(AA57:AA59)</f>
        <v>-36585956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10827004</v>
      </c>
      <c r="F26" s="22">
        <v>10827004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5368390</v>
      </c>
      <c r="Y26" s="22">
        <v>-5368390</v>
      </c>
      <c r="Z26" s="23">
        <v>-100</v>
      </c>
      <c r="AA26" s="20">
        <v>10827004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10827004</v>
      </c>
      <c r="F33" s="31">
        <f t="shared" si="0"/>
        <v>10827004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5368390</v>
      </c>
      <c r="Y33" s="31">
        <f t="shared" si="0"/>
        <v>-5368390</v>
      </c>
      <c r="Z33" s="32">
        <f>+IF(X33&lt;&gt;0,+(Y33/X33)*100,0)</f>
        <v>-100</v>
      </c>
      <c r="AA33" s="29">
        <f>SUM(AA6:AA32)</f>
        <v>10827004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3141011</v>
      </c>
      <c r="D35" s="20"/>
      <c r="E35" s="21">
        <v>4442337</v>
      </c>
      <c r="F35" s="22">
        <v>4442337</v>
      </c>
      <c r="G35" s="22">
        <v>188536</v>
      </c>
      <c r="H35" s="22">
        <v>257212</v>
      </c>
      <c r="I35" s="22">
        <v>250853</v>
      </c>
      <c r="J35" s="22">
        <v>696601</v>
      </c>
      <c r="K35" s="22">
        <v>268043</v>
      </c>
      <c r="L35" s="22">
        <v>268046</v>
      </c>
      <c r="M35" s="22">
        <v>282318</v>
      </c>
      <c r="N35" s="22">
        <v>818407</v>
      </c>
      <c r="O35" s="22"/>
      <c r="P35" s="22"/>
      <c r="Q35" s="22"/>
      <c r="R35" s="22"/>
      <c r="S35" s="22"/>
      <c r="T35" s="22"/>
      <c r="U35" s="22"/>
      <c r="V35" s="22"/>
      <c r="W35" s="22">
        <v>1515008</v>
      </c>
      <c r="X35" s="22">
        <v>2202661</v>
      </c>
      <c r="Y35" s="22">
        <v>-687653</v>
      </c>
      <c r="Z35" s="23">
        <v>-31.219193511847713</v>
      </c>
      <c r="AA35" s="20">
        <v>4442337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1237996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2734661</v>
      </c>
      <c r="D38" s="20"/>
      <c r="E38" s="21">
        <v>1500000</v>
      </c>
      <c r="F38" s="22">
        <v>1500000</v>
      </c>
      <c r="G38" s="22"/>
      <c r="H38" s="22">
        <v>47754</v>
      </c>
      <c r="I38" s="22"/>
      <c r="J38" s="22">
        <v>47754</v>
      </c>
      <c r="K38" s="22">
        <v>18200</v>
      </c>
      <c r="L38" s="22">
        <v>413671</v>
      </c>
      <c r="M38" s="22">
        <v>432744</v>
      </c>
      <c r="N38" s="22">
        <v>864615</v>
      </c>
      <c r="O38" s="22"/>
      <c r="P38" s="22"/>
      <c r="Q38" s="22"/>
      <c r="R38" s="22"/>
      <c r="S38" s="22"/>
      <c r="T38" s="22"/>
      <c r="U38" s="22"/>
      <c r="V38" s="22"/>
      <c r="W38" s="22">
        <v>912369</v>
      </c>
      <c r="X38" s="22">
        <v>743750</v>
      </c>
      <c r="Y38" s="22">
        <v>168619</v>
      </c>
      <c r="Z38" s="23">
        <v>22.671462184873949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13748923</v>
      </c>
      <c r="D42" s="20"/>
      <c r="E42" s="21">
        <v>20027004</v>
      </c>
      <c r="F42" s="22">
        <v>20027004</v>
      </c>
      <c r="G42" s="22"/>
      <c r="H42" s="22">
        <v>962525</v>
      </c>
      <c r="I42" s="22">
        <v>726885</v>
      </c>
      <c r="J42" s="22">
        <v>1689410</v>
      </c>
      <c r="K42" s="22">
        <v>5125848</v>
      </c>
      <c r="L42" s="22">
        <v>974809</v>
      </c>
      <c r="M42" s="22">
        <v>4928787</v>
      </c>
      <c r="N42" s="22">
        <v>11029444</v>
      </c>
      <c r="O42" s="22"/>
      <c r="P42" s="22"/>
      <c r="Q42" s="22"/>
      <c r="R42" s="22"/>
      <c r="S42" s="22"/>
      <c r="T42" s="22"/>
      <c r="U42" s="22"/>
      <c r="V42" s="22"/>
      <c r="W42" s="22">
        <v>12718854</v>
      </c>
      <c r="X42" s="22">
        <v>9966831</v>
      </c>
      <c r="Y42" s="22">
        <v>2752023</v>
      </c>
      <c r="Z42" s="23">
        <v>27.611815631267351</v>
      </c>
      <c r="AA42" s="20">
        <v>20027004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38542777</v>
      </c>
      <c r="D45" s="20"/>
      <c r="E45" s="21">
        <v>33500000</v>
      </c>
      <c r="F45" s="22">
        <v>33500000</v>
      </c>
      <c r="G45" s="22">
        <v>2895717</v>
      </c>
      <c r="H45" s="22">
        <v>1606613</v>
      </c>
      <c r="I45" s="22">
        <v>2780018</v>
      </c>
      <c r="J45" s="22">
        <v>7282348</v>
      </c>
      <c r="K45" s="22">
        <v>2623846</v>
      </c>
      <c r="L45" s="22">
        <v>2759418</v>
      </c>
      <c r="M45" s="22">
        <v>3418738</v>
      </c>
      <c r="N45" s="22">
        <v>8802002</v>
      </c>
      <c r="O45" s="22"/>
      <c r="P45" s="22"/>
      <c r="Q45" s="22"/>
      <c r="R45" s="22"/>
      <c r="S45" s="22"/>
      <c r="T45" s="22"/>
      <c r="U45" s="22"/>
      <c r="V45" s="22"/>
      <c r="W45" s="22">
        <v>16084350</v>
      </c>
      <c r="X45" s="22">
        <v>16610417</v>
      </c>
      <c r="Y45" s="22">
        <v>-526067</v>
      </c>
      <c r="Z45" s="23">
        <v>-3.1670908683388261</v>
      </c>
      <c r="AA45" s="20">
        <v>33500000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59405368</v>
      </c>
      <c r="D48" s="29">
        <f t="shared" ref="D48:Y48" si="1">SUM(D35:D47)</f>
        <v>0</v>
      </c>
      <c r="E48" s="30">
        <f t="shared" si="1"/>
        <v>59469341</v>
      </c>
      <c r="F48" s="31">
        <f t="shared" si="1"/>
        <v>59469341</v>
      </c>
      <c r="G48" s="31">
        <f t="shared" si="1"/>
        <v>3084253</v>
      </c>
      <c r="H48" s="31">
        <f t="shared" si="1"/>
        <v>2874104</v>
      </c>
      <c r="I48" s="31">
        <f t="shared" si="1"/>
        <v>3757756</v>
      </c>
      <c r="J48" s="31">
        <f t="shared" si="1"/>
        <v>9716113</v>
      </c>
      <c r="K48" s="31">
        <f t="shared" si="1"/>
        <v>8035937</v>
      </c>
      <c r="L48" s="31">
        <f t="shared" si="1"/>
        <v>4415944</v>
      </c>
      <c r="M48" s="31">
        <f t="shared" si="1"/>
        <v>9062587</v>
      </c>
      <c r="N48" s="31">
        <f t="shared" si="1"/>
        <v>21514468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31230581</v>
      </c>
      <c r="X48" s="31">
        <f t="shared" si="1"/>
        <v>29523659</v>
      </c>
      <c r="Y48" s="31">
        <f t="shared" si="1"/>
        <v>1706922</v>
      </c>
      <c r="Z48" s="32">
        <f>+IF(X48&lt;&gt;0,+(Y48/X48)*100,0)</f>
        <v>5.7815394765262669</v>
      </c>
      <c r="AA48" s="29">
        <f>SUM(AA35:AA47)</f>
        <v>59469341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-59405368</v>
      </c>
      <c r="D49" s="39">
        <f t="shared" si="2"/>
        <v>0</v>
      </c>
      <c r="E49" s="40">
        <f t="shared" si="2"/>
        <v>-48642337</v>
      </c>
      <c r="F49" s="41">
        <f t="shared" si="2"/>
        <v>-48642337</v>
      </c>
      <c r="G49" s="41">
        <f t="shared" si="2"/>
        <v>-3084253</v>
      </c>
      <c r="H49" s="41">
        <f t="shared" si="2"/>
        <v>-2874104</v>
      </c>
      <c r="I49" s="41">
        <f t="shared" si="2"/>
        <v>-3757756</v>
      </c>
      <c r="J49" s="41">
        <f t="shared" si="2"/>
        <v>-9716113</v>
      </c>
      <c r="K49" s="41">
        <f t="shared" si="2"/>
        <v>-8035937</v>
      </c>
      <c r="L49" s="41">
        <f t="shared" si="2"/>
        <v>-4415944</v>
      </c>
      <c r="M49" s="41">
        <f t="shared" si="2"/>
        <v>-9062587</v>
      </c>
      <c r="N49" s="41">
        <f t="shared" si="2"/>
        <v>-21514468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-31230581</v>
      </c>
      <c r="X49" s="41">
        <f t="shared" si="2"/>
        <v>-24155269</v>
      </c>
      <c r="Y49" s="41">
        <f t="shared" si="2"/>
        <v>-7075312</v>
      </c>
      <c r="Z49" s="42">
        <f>+IF(X49&lt;&gt;0,+(Y49/X49)*100,0)</f>
        <v>29.290967531762945</v>
      </c>
      <c r="AA49" s="39">
        <f>+AA33-AA48</f>
        <v>-48642337</v>
      </c>
    </row>
    <row r="50" spans="1:27" x14ac:dyDescent="0.25">
      <c r="A50" s="43" t="s">
        <v>75</v>
      </c>
      <c r="B50" s="15" t="s">
        <v>32</v>
      </c>
      <c r="C50" s="20">
        <v>2182434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-57222934</v>
      </c>
      <c r="D52" s="48">
        <f t="shared" si="3"/>
        <v>0</v>
      </c>
      <c r="E52" s="49">
        <f t="shared" si="3"/>
        <v>-48642337</v>
      </c>
      <c r="F52" s="50">
        <f t="shared" si="3"/>
        <v>-48642337</v>
      </c>
      <c r="G52" s="50">
        <f t="shared" si="3"/>
        <v>-3084253</v>
      </c>
      <c r="H52" s="50">
        <f t="shared" si="3"/>
        <v>-2874104</v>
      </c>
      <c r="I52" s="50">
        <f t="shared" si="3"/>
        <v>-3757756</v>
      </c>
      <c r="J52" s="50">
        <f t="shared" si="3"/>
        <v>-9716113</v>
      </c>
      <c r="K52" s="50">
        <f t="shared" si="3"/>
        <v>-8035937</v>
      </c>
      <c r="L52" s="50">
        <f t="shared" si="3"/>
        <v>-4415944</v>
      </c>
      <c r="M52" s="50">
        <f t="shared" si="3"/>
        <v>-9062587</v>
      </c>
      <c r="N52" s="50">
        <f t="shared" si="3"/>
        <v>-21514468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-31230581</v>
      </c>
      <c r="X52" s="50">
        <f t="shared" si="3"/>
        <v>-24155269</v>
      </c>
      <c r="Y52" s="50">
        <f t="shared" si="3"/>
        <v>-7075312</v>
      </c>
      <c r="Z52" s="51">
        <f>+IF(X52&lt;&gt;0,+(Y52/X52)*100,0)</f>
        <v>29.290967531762945</v>
      </c>
      <c r="AA52" s="48">
        <f>SUM(AA49:AA51)</f>
        <v>-48642337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-57222934</v>
      </c>
      <c r="D54" s="54">
        <f>+D52-D53</f>
        <v>0</v>
      </c>
      <c r="E54" s="55">
        <f t="shared" si="4"/>
        <v>-48642337</v>
      </c>
      <c r="F54" s="56">
        <f t="shared" si="4"/>
        <v>-48642337</v>
      </c>
      <c r="G54" s="56">
        <f t="shared" si="4"/>
        <v>-3084253</v>
      </c>
      <c r="H54" s="56">
        <f t="shared" si="4"/>
        <v>-2874104</v>
      </c>
      <c r="I54" s="56">
        <f t="shared" si="4"/>
        <v>-3757756</v>
      </c>
      <c r="J54" s="56">
        <f t="shared" si="4"/>
        <v>-9716113</v>
      </c>
      <c r="K54" s="56">
        <f t="shared" si="4"/>
        <v>-8035937</v>
      </c>
      <c r="L54" s="56">
        <f t="shared" si="4"/>
        <v>-4415944</v>
      </c>
      <c r="M54" s="56">
        <f t="shared" si="4"/>
        <v>-9062587</v>
      </c>
      <c r="N54" s="56">
        <f t="shared" si="4"/>
        <v>-21514468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-31230581</v>
      </c>
      <c r="X54" s="56">
        <f t="shared" si="4"/>
        <v>-24155269</v>
      </c>
      <c r="Y54" s="56">
        <f t="shared" si="4"/>
        <v>-7075312</v>
      </c>
      <c r="Z54" s="57">
        <f>+IF(X54&lt;&gt;0,+(Y54/X54)*100,0)</f>
        <v>29.290967531762945</v>
      </c>
      <c r="AA54" s="54">
        <f>+AA52-AA53</f>
        <v>-48642337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-57222934</v>
      </c>
      <c r="D57" s="48">
        <f>SUM(D54:D56)</f>
        <v>0</v>
      </c>
      <c r="E57" s="49">
        <f t="shared" si="5"/>
        <v>-48642337</v>
      </c>
      <c r="F57" s="50">
        <f t="shared" si="5"/>
        <v>-48642337</v>
      </c>
      <c r="G57" s="50">
        <f t="shared" si="5"/>
        <v>-3084253</v>
      </c>
      <c r="H57" s="50">
        <f t="shared" si="5"/>
        <v>-2874104</v>
      </c>
      <c r="I57" s="50">
        <f t="shared" si="5"/>
        <v>-3757756</v>
      </c>
      <c r="J57" s="50">
        <f t="shared" si="5"/>
        <v>-9716113</v>
      </c>
      <c r="K57" s="50">
        <f t="shared" si="5"/>
        <v>-8035937</v>
      </c>
      <c r="L57" s="50">
        <f t="shared" si="5"/>
        <v>-4415944</v>
      </c>
      <c r="M57" s="50">
        <f t="shared" si="5"/>
        <v>-9062587</v>
      </c>
      <c r="N57" s="50">
        <f t="shared" si="5"/>
        <v>-21514468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-31230581</v>
      </c>
      <c r="X57" s="50">
        <f t="shared" si="5"/>
        <v>-24155269</v>
      </c>
      <c r="Y57" s="50">
        <f t="shared" si="5"/>
        <v>-7075312</v>
      </c>
      <c r="Z57" s="51">
        <f>+IF(X57&lt;&gt;0,+(Y57/X57)*100,0)</f>
        <v>29.290967531762945</v>
      </c>
      <c r="AA57" s="48">
        <f>SUM(AA54:AA56)</f>
        <v>-48642337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-57222934</v>
      </c>
      <c r="D60" s="65">
        <f>SUM(D57:D59)</f>
        <v>0</v>
      </c>
      <c r="E60" s="66">
        <f t="shared" si="6"/>
        <v>-48642337</v>
      </c>
      <c r="F60" s="67">
        <f t="shared" si="6"/>
        <v>-48642337</v>
      </c>
      <c r="G60" s="67">
        <f t="shared" si="6"/>
        <v>-3084253</v>
      </c>
      <c r="H60" s="67">
        <f t="shared" si="6"/>
        <v>-2874104</v>
      </c>
      <c r="I60" s="67">
        <f t="shared" si="6"/>
        <v>-3757756</v>
      </c>
      <c r="J60" s="67">
        <f t="shared" si="6"/>
        <v>-9716113</v>
      </c>
      <c r="K60" s="67">
        <f t="shared" si="6"/>
        <v>-8035937</v>
      </c>
      <c r="L60" s="67">
        <f t="shared" si="6"/>
        <v>-4415944</v>
      </c>
      <c r="M60" s="67">
        <f t="shared" si="6"/>
        <v>-9062587</v>
      </c>
      <c r="N60" s="67">
        <f t="shared" si="6"/>
        <v>-21514468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-31230581</v>
      </c>
      <c r="X60" s="67">
        <f t="shared" si="6"/>
        <v>-24155269</v>
      </c>
      <c r="Y60" s="67">
        <f t="shared" si="6"/>
        <v>-7075312</v>
      </c>
      <c r="Z60" s="68">
        <f>+IF(X60&lt;&gt;0,+(Y60/X60)*100,0)</f>
        <v>29.290967531762945</v>
      </c>
      <c r="AA60" s="65">
        <f>SUM(AA57:AA59)</f>
        <v>-48642337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232303873</v>
      </c>
      <c r="D6" s="20"/>
      <c r="E6" s="21">
        <v>311980600</v>
      </c>
      <c r="F6" s="22">
        <v>311980600</v>
      </c>
      <c r="G6" s="22">
        <v>28336143</v>
      </c>
      <c r="H6" s="22">
        <v>33012563</v>
      </c>
      <c r="I6" s="22">
        <v>27464469</v>
      </c>
      <c r="J6" s="22">
        <v>88813175</v>
      </c>
      <c r="K6" s="22">
        <v>28734308</v>
      </c>
      <c r="L6" s="22">
        <v>25731259</v>
      </c>
      <c r="M6" s="22">
        <v>25778572</v>
      </c>
      <c r="N6" s="22">
        <v>80244139</v>
      </c>
      <c r="O6" s="22"/>
      <c r="P6" s="22"/>
      <c r="Q6" s="22"/>
      <c r="R6" s="22"/>
      <c r="S6" s="22"/>
      <c r="T6" s="22"/>
      <c r="U6" s="22"/>
      <c r="V6" s="22"/>
      <c r="W6" s="22">
        <v>169057314</v>
      </c>
      <c r="X6" s="22">
        <v>155990274</v>
      </c>
      <c r="Y6" s="22">
        <v>13067040</v>
      </c>
      <c r="Z6" s="23">
        <v>8.3768299554368379</v>
      </c>
      <c r="AA6" s="20">
        <v>311980600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22266306</v>
      </c>
      <c r="D13" s="20"/>
      <c r="E13" s="21">
        <v>5903783</v>
      </c>
      <c r="F13" s="22">
        <v>5903783</v>
      </c>
      <c r="G13" s="22">
        <v>1991075</v>
      </c>
      <c r="H13" s="22">
        <v>1980376</v>
      </c>
      <c r="I13" s="22">
        <v>2022616</v>
      </c>
      <c r="J13" s="22">
        <v>5994067</v>
      </c>
      <c r="K13" s="22">
        <v>2070363</v>
      </c>
      <c r="L13" s="22">
        <v>893050</v>
      </c>
      <c r="M13" s="22">
        <v>926236</v>
      </c>
      <c r="N13" s="22">
        <v>3889649</v>
      </c>
      <c r="O13" s="22"/>
      <c r="P13" s="22"/>
      <c r="Q13" s="22"/>
      <c r="R13" s="22"/>
      <c r="S13" s="22"/>
      <c r="T13" s="22"/>
      <c r="U13" s="22"/>
      <c r="V13" s="22"/>
      <c r="W13" s="22">
        <v>9883716</v>
      </c>
      <c r="X13" s="22">
        <v>2951886</v>
      </c>
      <c r="Y13" s="22">
        <v>6931830</v>
      </c>
      <c r="Z13" s="23">
        <v>234.82715795935206</v>
      </c>
      <c r="AA13" s="20">
        <v>5903783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5530000</v>
      </c>
      <c r="F24" s="22">
        <v>5530000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2764998</v>
      </c>
      <c r="Y24" s="22">
        <v>-2764998</v>
      </c>
      <c r="Z24" s="23">
        <v>-100</v>
      </c>
      <c r="AA24" s="20">
        <v>5530000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4013325</v>
      </c>
      <c r="F26" s="22">
        <v>4013325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2675548</v>
      </c>
      <c r="Y26" s="22">
        <v>-2675548</v>
      </c>
      <c r="Z26" s="23">
        <v>-100</v>
      </c>
      <c r="AA26" s="20">
        <v>4013325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54288212</v>
      </c>
      <c r="D29" s="20"/>
      <c r="E29" s="21">
        <v>2386415</v>
      </c>
      <c r="F29" s="22">
        <v>2386415</v>
      </c>
      <c r="G29" s="22">
        <v>282818</v>
      </c>
      <c r="H29" s="22">
        <v>281386</v>
      </c>
      <c r="I29" s="22">
        <v>279883</v>
      </c>
      <c r="J29" s="22">
        <v>844087</v>
      </c>
      <c r="K29" s="22">
        <v>282660</v>
      </c>
      <c r="L29" s="22">
        <v>280978</v>
      </c>
      <c r="M29" s="22">
        <v>287876</v>
      </c>
      <c r="N29" s="22">
        <v>851514</v>
      </c>
      <c r="O29" s="22"/>
      <c r="P29" s="22"/>
      <c r="Q29" s="22"/>
      <c r="R29" s="22"/>
      <c r="S29" s="22"/>
      <c r="T29" s="22"/>
      <c r="U29" s="22"/>
      <c r="V29" s="22"/>
      <c r="W29" s="22">
        <v>1695601</v>
      </c>
      <c r="X29" s="22">
        <v>1193202</v>
      </c>
      <c r="Y29" s="22">
        <v>502399</v>
      </c>
      <c r="Z29" s="23">
        <v>42.105108774541108</v>
      </c>
      <c r="AA29" s="20">
        <v>2386415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14140891</v>
      </c>
      <c r="D31" s="20"/>
      <c r="E31" s="21">
        <v>421488000</v>
      </c>
      <c r="F31" s="22">
        <v>421488000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210744000</v>
      </c>
      <c r="Y31" s="22">
        <v>-210744000</v>
      </c>
      <c r="Z31" s="23">
        <v>-100</v>
      </c>
      <c r="AA31" s="20">
        <v>421488000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322999282</v>
      </c>
      <c r="D33" s="29">
        <f t="shared" ref="D33:Y33" si="0">SUM(D6:D32)</f>
        <v>0</v>
      </c>
      <c r="E33" s="30">
        <f t="shared" si="0"/>
        <v>751302123</v>
      </c>
      <c r="F33" s="31">
        <f t="shared" si="0"/>
        <v>751302123</v>
      </c>
      <c r="G33" s="31">
        <f t="shared" si="0"/>
        <v>30610036</v>
      </c>
      <c r="H33" s="31">
        <f t="shared" si="0"/>
        <v>35274325</v>
      </c>
      <c r="I33" s="31">
        <f t="shared" si="0"/>
        <v>29766968</v>
      </c>
      <c r="J33" s="31">
        <f t="shared" si="0"/>
        <v>95651329</v>
      </c>
      <c r="K33" s="31">
        <f t="shared" si="0"/>
        <v>31087331</v>
      </c>
      <c r="L33" s="31">
        <f t="shared" si="0"/>
        <v>26905287</v>
      </c>
      <c r="M33" s="31">
        <f t="shared" si="0"/>
        <v>26992684</v>
      </c>
      <c r="N33" s="31">
        <f t="shared" si="0"/>
        <v>84985302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180636631</v>
      </c>
      <c r="X33" s="31">
        <f t="shared" si="0"/>
        <v>376319908</v>
      </c>
      <c r="Y33" s="31">
        <f t="shared" si="0"/>
        <v>-195683277</v>
      </c>
      <c r="Z33" s="32">
        <f>+IF(X33&lt;&gt;0,+(Y33/X33)*100,0)</f>
        <v>-51.999182833558734</v>
      </c>
      <c r="AA33" s="29">
        <f>SUM(AA6:AA32)</f>
        <v>751302123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20884740</v>
      </c>
      <c r="D35" s="20"/>
      <c r="E35" s="21">
        <v>20855503</v>
      </c>
      <c r="F35" s="22">
        <v>20855503</v>
      </c>
      <c r="G35" s="22">
        <v>1493531</v>
      </c>
      <c r="H35" s="22">
        <v>2102471</v>
      </c>
      <c r="I35" s="22">
        <v>1693966</v>
      </c>
      <c r="J35" s="22">
        <v>5289968</v>
      </c>
      <c r="K35" s="22">
        <v>1681588</v>
      </c>
      <c r="L35" s="22">
        <v>1794995</v>
      </c>
      <c r="M35" s="22">
        <v>1774480</v>
      </c>
      <c r="N35" s="22">
        <v>5251063</v>
      </c>
      <c r="O35" s="22"/>
      <c r="P35" s="22"/>
      <c r="Q35" s="22"/>
      <c r="R35" s="22"/>
      <c r="S35" s="22"/>
      <c r="T35" s="22"/>
      <c r="U35" s="22"/>
      <c r="V35" s="22"/>
      <c r="W35" s="22">
        <v>10541031</v>
      </c>
      <c r="X35" s="22">
        <v>10427718</v>
      </c>
      <c r="Y35" s="22">
        <v>113313</v>
      </c>
      <c r="Z35" s="23">
        <v>1.0866519405300372</v>
      </c>
      <c r="AA35" s="20">
        <v>20855503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326837902</v>
      </c>
      <c r="D37" s="20"/>
      <c r="E37" s="21">
        <v>283660170</v>
      </c>
      <c r="F37" s="22">
        <v>283660170</v>
      </c>
      <c r="G37" s="22">
        <v>45071038</v>
      </c>
      <c r="H37" s="22">
        <v>41159082</v>
      </c>
      <c r="I37" s="22">
        <v>26352830</v>
      </c>
      <c r="J37" s="22">
        <v>112582950</v>
      </c>
      <c r="K37" s="22">
        <v>27376043</v>
      </c>
      <c r="L37" s="22">
        <v>26130753</v>
      </c>
      <c r="M37" s="22">
        <v>24735130</v>
      </c>
      <c r="N37" s="22">
        <v>78241926</v>
      </c>
      <c r="O37" s="22"/>
      <c r="P37" s="22"/>
      <c r="Q37" s="22"/>
      <c r="R37" s="22"/>
      <c r="S37" s="22"/>
      <c r="T37" s="22"/>
      <c r="U37" s="22"/>
      <c r="V37" s="22"/>
      <c r="W37" s="22">
        <v>190824876</v>
      </c>
      <c r="X37" s="22">
        <v>141830076</v>
      </c>
      <c r="Y37" s="22">
        <v>48994800</v>
      </c>
      <c r="Z37" s="23">
        <v>34.544718145677365</v>
      </c>
      <c r="AA37" s="20">
        <v>283660170</v>
      </c>
    </row>
    <row r="38" spans="1:27" x14ac:dyDescent="0.25">
      <c r="A38" s="19" t="s">
        <v>64</v>
      </c>
      <c r="B38" s="15" t="s">
        <v>32</v>
      </c>
      <c r="C38" s="20">
        <v>5395808</v>
      </c>
      <c r="D38" s="20"/>
      <c r="E38" s="21">
        <v>7500000</v>
      </c>
      <c r="F38" s="22">
        <v>7500000</v>
      </c>
      <c r="G38" s="22">
        <v>540110</v>
      </c>
      <c r="H38" s="22">
        <v>867061</v>
      </c>
      <c r="I38" s="22">
        <v>306370</v>
      </c>
      <c r="J38" s="22">
        <v>1713541</v>
      </c>
      <c r="K38" s="22">
        <v>919047</v>
      </c>
      <c r="L38" s="22">
        <v>724321</v>
      </c>
      <c r="M38" s="22">
        <v>1496816</v>
      </c>
      <c r="N38" s="22">
        <v>3140184</v>
      </c>
      <c r="O38" s="22"/>
      <c r="P38" s="22"/>
      <c r="Q38" s="22"/>
      <c r="R38" s="22"/>
      <c r="S38" s="22"/>
      <c r="T38" s="22"/>
      <c r="U38" s="22"/>
      <c r="V38" s="22"/>
      <c r="W38" s="22">
        <v>4853725</v>
      </c>
      <c r="X38" s="22">
        <v>3750000</v>
      </c>
      <c r="Y38" s="22">
        <v>1103725</v>
      </c>
      <c r="Z38" s="23">
        <v>29.43266666666667</v>
      </c>
      <c r="AA38" s="20">
        <v>7500000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8507474</v>
      </c>
      <c r="F39" s="22">
        <v>8507474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4253736</v>
      </c>
      <c r="Y39" s="22">
        <v>-4253736</v>
      </c>
      <c r="Z39" s="23">
        <v>-100</v>
      </c>
      <c r="AA39" s="20">
        <v>8507474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13000000</v>
      </c>
      <c r="F40" s="22">
        <v>13000000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6499974</v>
      </c>
      <c r="Y40" s="22">
        <v>-6499974</v>
      </c>
      <c r="Z40" s="23">
        <v>-100</v>
      </c>
      <c r="AA40" s="20">
        <v>13000000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46950461</v>
      </c>
      <c r="D42" s="20"/>
      <c r="E42" s="21">
        <v>14000000</v>
      </c>
      <c r="F42" s="22">
        <v>14000000</v>
      </c>
      <c r="G42" s="22"/>
      <c r="H42" s="22"/>
      <c r="I42" s="22"/>
      <c r="J42" s="22"/>
      <c r="K42" s="22"/>
      <c r="L42" s="22"/>
      <c r="M42" s="22">
        <v>1412499</v>
      </c>
      <c r="N42" s="22">
        <v>1412499</v>
      </c>
      <c r="O42" s="22"/>
      <c r="P42" s="22"/>
      <c r="Q42" s="22"/>
      <c r="R42" s="22"/>
      <c r="S42" s="22"/>
      <c r="T42" s="22"/>
      <c r="U42" s="22"/>
      <c r="V42" s="22"/>
      <c r="W42" s="22">
        <v>1412499</v>
      </c>
      <c r="X42" s="22">
        <v>6999990</v>
      </c>
      <c r="Y42" s="22">
        <v>-5587491</v>
      </c>
      <c r="Z42" s="23">
        <v>-79.82141403059147</v>
      </c>
      <c r="AA42" s="20">
        <v>14000000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759943</v>
      </c>
      <c r="D44" s="20"/>
      <c r="E44" s="21">
        <v>32566992</v>
      </c>
      <c r="F44" s="22">
        <v>32566992</v>
      </c>
      <c r="G44" s="22">
        <v>7198</v>
      </c>
      <c r="H44" s="22">
        <v>348645</v>
      </c>
      <c r="I44" s="22">
        <v>159613</v>
      </c>
      <c r="J44" s="22">
        <v>515456</v>
      </c>
      <c r="K44" s="22">
        <v>165782</v>
      </c>
      <c r="L44" s="22">
        <v>106402</v>
      </c>
      <c r="M44" s="22">
        <v>56079</v>
      </c>
      <c r="N44" s="22">
        <v>328263</v>
      </c>
      <c r="O44" s="22"/>
      <c r="P44" s="22"/>
      <c r="Q44" s="22"/>
      <c r="R44" s="22"/>
      <c r="S44" s="22"/>
      <c r="T44" s="22"/>
      <c r="U44" s="22"/>
      <c r="V44" s="22"/>
      <c r="W44" s="22">
        <v>843719</v>
      </c>
      <c r="X44" s="22">
        <v>16283496</v>
      </c>
      <c r="Y44" s="22">
        <v>-15439777</v>
      </c>
      <c r="Z44" s="23">
        <v>-94.81856353205724</v>
      </c>
      <c r="AA44" s="20">
        <v>32566992</v>
      </c>
    </row>
    <row r="45" spans="1:27" x14ac:dyDescent="0.25">
      <c r="A45" s="19" t="s">
        <v>70</v>
      </c>
      <c r="B45" s="15" t="s">
        <v>32</v>
      </c>
      <c r="C45" s="20">
        <v>7489319</v>
      </c>
      <c r="D45" s="20"/>
      <c r="E45" s="21">
        <v>30598572</v>
      </c>
      <c r="F45" s="22">
        <v>30598572</v>
      </c>
      <c r="G45" s="22">
        <v>3682166</v>
      </c>
      <c r="H45" s="22">
        <v>8969698</v>
      </c>
      <c r="I45" s="22">
        <v>4447873</v>
      </c>
      <c r="J45" s="22">
        <v>17099737</v>
      </c>
      <c r="K45" s="22">
        <v>3745401</v>
      </c>
      <c r="L45" s="22">
        <v>3744272</v>
      </c>
      <c r="M45" s="22">
        <v>9768846</v>
      </c>
      <c r="N45" s="22">
        <v>17258519</v>
      </c>
      <c r="O45" s="22"/>
      <c r="P45" s="22"/>
      <c r="Q45" s="22"/>
      <c r="R45" s="22"/>
      <c r="S45" s="22"/>
      <c r="T45" s="22"/>
      <c r="U45" s="22"/>
      <c r="V45" s="22"/>
      <c r="W45" s="22">
        <v>34358256</v>
      </c>
      <c r="X45" s="22">
        <v>15299280</v>
      </c>
      <c r="Y45" s="22">
        <v>19058976</v>
      </c>
      <c r="Z45" s="23">
        <v>124.57433290978399</v>
      </c>
      <c r="AA45" s="20">
        <v>30598572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408318173</v>
      </c>
      <c r="D48" s="29">
        <f t="shared" ref="D48:Y48" si="1">SUM(D35:D47)</f>
        <v>0</v>
      </c>
      <c r="E48" s="30">
        <f t="shared" si="1"/>
        <v>410688711</v>
      </c>
      <c r="F48" s="31">
        <f t="shared" si="1"/>
        <v>410688711</v>
      </c>
      <c r="G48" s="31">
        <f t="shared" si="1"/>
        <v>50794043</v>
      </c>
      <c r="H48" s="31">
        <f t="shared" si="1"/>
        <v>53446957</v>
      </c>
      <c r="I48" s="31">
        <f t="shared" si="1"/>
        <v>32960652</v>
      </c>
      <c r="J48" s="31">
        <f t="shared" si="1"/>
        <v>137201652</v>
      </c>
      <c r="K48" s="31">
        <f t="shared" si="1"/>
        <v>33887861</v>
      </c>
      <c r="L48" s="31">
        <f t="shared" si="1"/>
        <v>32500743</v>
      </c>
      <c r="M48" s="31">
        <f t="shared" si="1"/>
        <v>39243850</v>
      </c>
      <c r="N48" s="31">
        <f t="shared" si="1"/>
        <v>105632454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242834106</v>
      </c>
      <c r="X48" s="31">
        <f t="shared" si="1"/>
        <v>205344270</v>
      </c>
      <c r="Y48" s="31">
        <f t="shared" si="1"/>
        <v>37489836</v>
      </c>
      <c r="Z48" s="32">
        <f>+IF(X48&lt;&gt;0,+(Y48/X48)*100,0)</f>
        <v>18.25706458719301</v>
      </c>
      <c r="AA48" s="29">
        <f>SUM(AA35:AA47)</f>
        <v>410688711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-85318891</v>
      </c>
      <c r="D49" s="39">
        <f t="shared" si="2"/>
        <v>0</v>
      </c>
      <c r="E49" s="40">
        <f t="shared" si="2"/>
        <v>340613412</v>
      </c>
      <c r="F49" s="41">
        <f t="shared" si="2"/>
        <v>340613412</v>
      </c>
      <c r="G49" s="41">
        <f t="shared" si="2"/>
        <v>-20184007</v>
      </c>
      <c r="H49" s="41">
        <f t="shared" si="2"/>
        <v>-18172632</v>
      </c>
      <c r="I49" s="41">
        <f t="shared" si="2"/>
        <v>-3193684</v>
      </c>
      <c r="J49" s="41">
        <f t="shared" si="2"/>
        <v>-41550323</v>
      </c>
      <c r="K49" s="41">
        <f t="shared" si="2"/>
        <v>-2800530</v>
      </c>
      <c r="L49" s="41">
        <f t="shared" si="2"/>
        <v>-5595456</v>
      </c>
      <c r="M49" s="41">
        <f t="shared" si="2"/>
        <v>-12251166</v>
      </c>
      <c r="N49" s="41">
        <f t="shared" si="2"/>
        <v>-20647152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-62197475</v>
      </c>
      <c r="X49" s="41">
        <f t="shared" si="2"/>
        <v>170975638</v>
      </c>
      <c r="Y49" s="41">
        <f t="shared" si="2"/>
        <v>-233173113</v>
      </c>
      <c r="Z49" s="42">
        <f>+IF(X49&lt;&gt;0,+(Y49/X49)*100,0)</f>
        <v>-136.37797508905919</v>
      </c>
      <c r="AA49" s="39">
        <f>+AA33-AA48</f>
        <v>340613412</v>
      </c>
    </row>
    <row r="50" spans="1:27" x14ac:dyDescent="0.25">
      <c r="A50" s="43" t="s">
        <v>75</v>
      </c>
      <c r="B50" s="15" t="s">
        <v>32</v>
      </c>
      <c r="C50" s="20">
        <v>1237000</v>
      </c>
      <c r="D50" s="20"/>
      <c r="E50" s="21">
        <v>5000000</v>
      </c>
      <c r="F50" s="22">
        <v>5000000</v>
      </c>
      <c r="G50" s="22"/>
      <c r="H50" s="22"/>
      <c r="I50" s="22"/>
      <c r="J50" s="22"/>
      <c r="K50" s="22">
        <v>2751437</v>
      </c>
      <c r="L50" s="22">
        <v>1196059</v>
      </c>
      <c r="M50" s="22">
        <v>387071</v>
      </c>
      <c r="N50" s="22">
        <v>4334567</v>
      </c>
      <c r="O50" s="22"/>
      <c r="P50" s="22"/>
      <c r="Q50" s="22"/>
      <c r="R50" s="22"/>
      <c r="S50" s="22"/>
      <c r="T50" s="22"/>
      <c r="U50" s="22"/>
      <c r="V50" s="22"/>
      <c r="W50" s="22">
        <v>4334567</v>
      </c>
      <c r="X50" s="22">
        <v>2499996</v>
      </c>
      <c r="Y50" s="22">
        <v>1834571</v>
      </c>
      <c r="Z50" s="23">
        <v>73.382957412731869</v>
      </c>
      <c r="AA50" s="20">
        <v>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-84081891</v>
      </c>
      <c r="D52" s="48">
        <f t="shared" si="3"/>
        <v>0</v>
      </c>
      <c r="E52" s="49">
        <f t="shared" si="3"/>
        <v>345613412</v>
      </c>
      <c r="F52" s="50">
        <f t="shared" si="3"/>
        <v>345613412</v>
      </c>
      <c r="G52" s="50">
        <f t="shared" si="3"/>
        <v>-20184007</v>
      </c>
      <c r="H52" s="50">
        <f t="shared" si="3"/>
        <v>-18172632</v>
      </c>
      <c r="I52" s="50">
        <f t="shared" si="3"/>
        <v>-3193684</v>
      </c>
      <c r="J52" s="50">
        <f t="shared" si="3"/>
        <v>-41550323</v>
      </c>
      <c r="K52" s="50">
        <f t="shared" si="3"/>
        <v>-49093</v>
      </c>
      <c r="L52" s="50">
        <f t="shared" si="3"/>
        <v>-4399397</v>
      </c>
      <c r="M52" s="50">
        <f t="shared" si="3"/>
        <v>-11864095</v>
      </c>
      <c r="N52" s="50">
        <f t="shared" si="3"/>
        <v>-16312585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-57862908</v>
      </c>
      <c r="X52" s="50">
        <f t="shared" si="3"/>
        <v>173475634</v>
      </c>
      <c r="Y52" s="50">
        <f t="shared" si="3"/>
        <v>-231338542</v>
      </c>
      <c r="Z52" s="51">
        <f>+IF(X52&lt;&gt;0,+(Y52/X52)*100,0)</f>
        <v>-133.35506357048391</v>
      </c>
      <c r="AA52" s="48">
        <f>SUM(AA49:AA51)</f>
        <v>345613412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-84081891</v>
      </c>
      <c r="D54" s="54">
        <f>+D52-D53</f>
        <v>0</v>
      </c>
      <c r="E54" s="55">
        <f t="shared" si="4"/>
        <v>345613412</v>
      </c>
      <c r="F54" s="56">
        <f t="shared" si="4"/>
        <v>345613412</v>
      </c>
      <c r="G54" s="56">
        <f t="shared" si="4"/>
        <v>-20184007</v>
      </c>
      <c r="H54" s="56">
        <f t="shared" si="4"/>
        <v>-18172632</v>
      </c>
      <c r="I54" s="56">
        <f t="shared" si="4"/>
        <v>-3193684</v>
      </c>
      <c r="J54" s="56">
        <f t="shared" si="4"/>
        <v>-41550323</v>
      </c>
      <c r="K54" s="56">
        <f t="shared" si="4"/>
        <v>-49093</v>
      </c>
      <c r="L54" s="56">
        <f t="shared" si="4"/>
        <v>-4399397</v>
      </c>
      <c r="M54" s="56">
        <f t="shared" si="4"/>
        <v>-11864095</v>
      </c>
      <c r="N54" s="56">
        <f t="shared" si="4"/>
        <v>-16312585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-57862908</v>
      </c>
      <c r="X54" s="56">
        <f t="shared" si="4"/>
        <v>173475634</v>
      </c>
      <c r="Y54" s="56">
        <f t="shared" si="4"/>
        <v>-231338542</v>
      </c>
      <c r="Z54" s="57">
        <f>+IF(X54&lt;&gt;0,+(Y54/X54)*100,0)</f>
        <v>-133.35506357048391</v>
      </c>
      <c r="AA54" s="54">
        <f>+AA52-AA53</f>
        <v>345613412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-84081891</v>
      </c>
      <c r="D57" s="48">
        <f>SUM(D54:D56)</f>
        <v>0</v>
      </c>
      <c r="E57" s="49">
        <f t="shared" si="5"/>
        <v>345613412</v>
      </c>
      <c r="F57" s="50">
        <f t="shared" si="5"/>
        <v>345613412</v>
      </c>
      <c r="G57" s="50">
        <f t="shared" si="5"/>
        <v>-20184007</v>
      </c>
      <c r="H57" s="50">
        <f t="shared" si="5"/>
        <v>-18172632</v>
      </c>
      <c r="I57" s="50">
        <f t="shared" si="5"/>
        <v>-3193684</v>
      </c>
      <c r="J57" s="50">
        <f t="shared" si="5"/>
        <v>-41550323</v>
      </c>
      <c r="K57" s="50">
        <f t="shared" si="5"/>
        <v>-49093</v>
      </c>
      <c r="L57" s="50">
        <f t="shared" si="5"/>
        <v>-4399397</v>
      </c>
      <c r="M57" s="50">
        <f t="shared" si="5"/>
        <v>-11864095</v>
      </c>
      <c r="N57" s="50">
        <f t="shared" si="5"/>
        <v>-16312585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-57862908</v>
      </c>
      <c r="X57" s="50">
        <f t="shared" si="5"/>
        <v>173475634</v>
      </c>
      <c r="Y57" s="50">
        <f t="shared" si="5"/>
        <v>-231338542</v>
      </c>
      <c r="Z57" s="51">
        <f>+IF(X57&lt;&gt;0,+(Y57/X57)*100,0)</f>
        <v>-133.35506357048391</v>
      </c>
      <c r="AA57" s="48">
        <f>SUM(AA54:AA56)</f>
        <v>345613412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-84081891</v>
      </c>
      <c r="D60" s="65">
        <f>SUM(D57:D59)</f>
        <v>0</v>
      </c>
      <c r="E60" s="66">
        <f t="shared" si="6"/>
        <v>345613412</v>
      </c>
      <c r="F60" s="67">
        <f t="shared" si="6"/>
        <v>345613412</v>
      </c>
      <c r="G60" s="67">
        <f t="shared" si="6"/>
        <v>-20184007</v>
      </c>
      <c r="H60" s="67">
        <f t="shared" si="6"/>
        <v>-18172632</v>
      </c>
      <c r="I60" s="67">
        <f t="shared" si="6"/>
        <v>-3193684</v>
      </c>
      <c r="J60" s="67">
        <f t="shared" si="6"/>
        <v>-41550323</v>
      </c>
      <c r="K60" s="67">
        <f t="shared" si="6"/>
        <v>-49093</v>
      </c>
      <c r="L60" s="67">
        <f t="shared" si="6"/>
        <v>-4399397</v>
      </c>
      <c r="M60" s="67">
        <f t="shared" si="6"/>
        <v>-11864095</v>
      </c>
      <c r="N60" s="67">
        <f t="shared" si="6"/>
        <v>-16312585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-57862908</v>
      </c>
      <c r="X60" s="67">
        <f t="shared" si="6"/>
        <v>173475634</v>
      </c>
      <c r="Y60" s="67">
        <f t="shared" si="6"/>
        <v>-231338542</v>
      </c>
      <c r="Z60" s="68">
        <f>+IF(X60&lt;&gt;0,+(Y60/X60)*100,0)</f>
        <v>-133.35506357048391</v>
      </c>
      <c r="AA60" s="65">
        <f>SUM(AA57:AA59)</f>
        <v>345613412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177811764</v>
      </c>
      <c r="D6" s="20"/>
      <c r="E6" s="21">
        <v>216163381</v>
      </c>
      <c r="F6" s="22">
        <v>216163381</v>
      </c>
      <c r="G6" s="22">
        <v>10383983</v>
      </c>
      <c r="H6" s="22">
        <v>13242728</v>
      </c>
      <c r="I6" s="22">
        <v>16525379</v>
      </c>
      <c r="J6" s="22">
        <v>40152090</v>
      </c>
      <c r="K6" s="22">
        <v>16072115</v>
      </c>
      <c r="L6" s="22">
        <v>16182437</v>
      </c>
      <c r="M6" s="22">
        <v>16579084</v>
      </c>
      <c r="N6" s="22">
        <v>48833636</v>
      </c>
      <c r="O6" s="22"/>
      <c r="P6" s="22"/>
      <c r="Q6" s="22"/>
      <c r="R6" s="22"/>
      <c r="S6" s="22"/>
      <c r="T6" s="22"/>
      <c r="U6" s="22"/>
      <c r="V6" s="22"/>
      <c r="W6" s="22">
        <v>88985726</v>
      </c>
      <c r="X6" s="22">
        <v>108081672</v>
      </c>
      <c r="Y6" s="22">
        <v>-19095946</v>
      </c>
      <c r="Z6" s="23">
        <v>-17.668070493950168</v>
      </c>
      <c r="AA6" s="20">
        <v>216163381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1356606</v>
      </c>
      <c r="D13" s="20"/>
      <c r="E13" s="21">
        <v>2124694</v>
      </c>
      <c r="F13" s="22">
        <v>2124694</v>
      </c>
      <c r="G13" s="22">
        <v>106794</v>
      </c>
      <c r="H13" s="22">
        <v>101752</v>
      </c>
      <c r="I13" s="22">
        <v>110450</v>
      </c>
      <c r="J13" s="22">
        <v>318996</v>
      </c>
      <c r="K13" s="22">
        <v>116100</v>
      </c>
      <c r="L13" s="22">
        <v>107124</v>
      </c>
      <c r="M13" s="22">
        <v>81685</v>
      </c>
      <c r="N13" s="22">
        <v>304909</v>
      </c>
      <c r="O13" s="22"/>
      <c r="P13" s="22"/>
      <c r="Q13" s="22"/>
      <c r="R13" s="22"/>
      <c r="S13" s="22"/>
      <c r="T13" s="22"/>
      <c r="U13" s="22"/>
      <c r="V13" s="22"/>
      <c r="W13" s="22">
        <v>623905</v>
      </c>
      <c r="X13" s="22">
        <v>1062342</v>
      </c>
      <c r="Y13" s="22">
        <v>-438437</v>
      </c>
      <c r="Z13" s="23">
        <v>-41.270796033669008</v>
      </c>
      <c r="AA13" s="20">
        <v>2124694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326597</v>
      </c>
      <c r="D24" s="20"/>
      <c r="E24" s="21">
        <v>355269</v>
      </c>
      <c r="F24" s="22">
        <v>355269</v>
      </c>
      <c r="G24" s="22">
        <v>11276</v>
      </c>
      <c r="H24" s="22">
        <v>55700</v>
      </c>
      <c r="I24" s="22">
        <v>11276</v>
      </c>
      <c r="J24" s="22">
        <v>78252</v>
      </c>
      <c r="K24" s="22">
        <v>57740</v>
      </c>
      <c r="L24" s="22">
        <v>22551</v>
      </c>
      <c r="M24" s="22">
        <v>11276</v>
      </c>
      <c r="N24" s="22">
        <v>91567</v>
      </c>
      <c r="O24" s="22"/>
      <c r="P24" s="22"/>
      <c r="Q24" s="22"/>
      <c r="R24" s="22"/>
      <c r="S24" s="22"/>
      <c r="T24" s="22"/>
      <c r="U24" s="22"/>
      <c r="V24" s="22"/>
      <c r="W24" s="22">
        <v>169819</v>
      </c>
      <c r="X24" s="22">
        <v>177630</v>
      </c>
      <c r="Y24" s="22">
        <v>-7811</v>
      </c>
      <c r="Z24" s="23">
        <v>-4.3973427911951806</v>
      </c>
      <c r="AA24" s="20">
        <v>355269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146501961</v>
      </c>
      <c r="D26" s="20"/>
      <c r="E26" s="21">
        <v>160784031</v>
      </c>
      <c r="F26" s="22">
        <v>160784031</v>
      </c>
      <c r="G26" s="22">
        <v>61364180</v>
      </c>
      <c r="H26" s="22"/>
      <c r="I26" s="22"/>
      <c r="J26" s="22">
        <v>61364180</v>
      </c>
      <c r="K26" s="22">
        <v>-908112</v>
      </c>
      <c r="L26" s="22">
        <v>6684019</v>
      </c>
      <c r="M26" s="22">
        <v>47916062</v>
      </c>
      <c r="N26" s="22">
        <v>53691969</v>
      </c>
      <c r="O26" s="22"/>
      <c r="P26" s="22"/>
      <c r="Q26" s="22"/>
      <c r="R26" s="22"/>
      <c r="S26" s="22"/>
      <c r="T26" s="22"/>
      <c r="U26" s="22"/>
      <c r="V26" s="22"/>
      <c r="W26" s="22">
        <v>115056149</v>
      </c>
      <c r="X26" s="22">
        <v>154029029</v>
      </c>
      <c r="Y26" s="22">
        <v>-38972880</v>
      </c>
      <c r="Z26" s="23">
        <v>-25.302295452372164</v>
      </c>
      <c r="AA26" s="20">
        <v>160784031</v>
      </c>
    </row>
    <row r="27" spans="1:27" x14ac:dyDescent="0.25">
      <c r="A27" s="19" t="s">
        <v>40</v>
      </c>
      <c r="B27" s="15" t="s">
        <v>32</v>
      </c>
      <c r="C27" s="20">
        <v>198695</v>
      </c>
      <c r="D27" s="20"/>
      <c r="E27" s="21"/>
      <c r="F27" s="22"/>
      <c r="G27" s="22">
        <v>16514</v>
      </c>
      <c r="H27" s="22">
        <v>16285</v>
      </c>
      <c r="I27" s="22">
        <v>16701</v>
      </c>
      <c r="J27" s="22">
        <v>49500</v>
      </c>
      <c r="K27" s="22">
        <v>16670</v>
      </c>
      <c r="L27" s="22">
        <v>16448</v>
      </c>
      <c r="M27" s="22">
        <v>16208</v>
      </c>
      <c r="N27" s="22">
        <v>49326</v>
      </c>
      <c r="O27" s="22"/>
      <c r="P27" s="22"/>
      <c r="Q27" s="22"/>
      <c r="R27" s="22"/>
      <c r="S27" s="22"/>
      <c r="T27" s="22"/>
      <c r="U27" s="22"/>
      <c r="V27" s="22"/>
      <c r="W27" s="22">
        <v>98826</v>
      </c>
      <c r="X27" s="22"/>
      <c r="Y27" s="22">
        <v>98826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760020</v>
      </c>
      <c r="D29" s="20"/>
      <c r="E29" s="21"/>
      <c r="F29" s="22"/>
      <c r="G29" s="22">
        <v>72893</v>
      </c>
      <c r="H29" s="22">
        <v>72893</v>
      </c>
      <c r="I29" s="22">
        <v>72601</v>
      </c>
      <c r="J29" s="22">
        <v>218387</v>
      </c>
      <c r="K29" s="22">
        <v>72601</v>
      </c>
      <c r="L29" s="22">
        <v>72601</v>
      </c>
      <c r="M29" s="22">
        <v>72601</v>
      </c>
      <c r="N29" s="22">
        <v>217803</v>
      </c>
      <c r="O29" s="22"/>
      <c r="P29" s="22"/>
      <c r="Q29" s="22"/>
      <c r="R29" s="22"/>
      <c r="S29" s="22"/>
      <c r="T29" s="22"/>
      <c r="U29" s="22"/>
      <c r="V29" s="22"/>
      <c r="W29" s="22">
        <v>436190</v>
      </c>
      <c r="X29" s="22"/>
      <c r="Y29" s="22">
        <v>436190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326955643</v>
      </c>
      <c r="D33" s="29">
        <f t="shared" ref="D33:Y33" si="0">SUM(D6:D32)</f>
        <v>0</v>
      </c>
      <c r="E33" s="30">
        <f t="shared" si="0"/>
        <v>379427375</v>
      </c>
      <c r="F33" s="31">
        <f t="shared" si="0"/>
        <v>379427375</v>
      </c>
      <c r="G33" s="31">
        <f t="shared" si="0"/>
        <v>71955640</v>
      </c>
      <c r="H33" s="31">
        <f t="shared" si="0"/>
        <v>13489358</v>
      </c>
      <c r="I33" s="31">
        <f t="shared" si="0"/>
        <v>16736407</v>
      </c>
      <c r="J33" s="31">
        <f t="shared" si="0"/>
        <v>102181405</v>
      </c>
      <c r="K33" s="31">
        <f t="shared" si="0"/>
        <v>15427114</v>
      </c>
      <c r="L33" s="31">
        <f t="shared" si="0"/>
        <v>23085180</v>
      </c>
      <c r="M33" s="31">
        <f t="shared" si="0"/>
        <v>64676916</v>
      </c>
      <c r="N33" s="31">
        <f t="shared" si="0"/>
        <v>103189210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205370615</v>
      </c>
      <c r="X33" s="31">
        <f t="shared" si="0"/>
        <v>263350673</v>
      </c>
      <c r="Y33" s="31">
        <f t="shared" si="0"/>
        <v>-57980058</v>
      </c>
      <c r="Z33" s="32">
        <f>+IF(X33&lt;&gt;0,+(Y33/X33)*100,0)</f>
        <v>-22.016293841026183</v>
      </c>
      <c r="AA33" s="29">
        <f>SUM(AA6:AA32)</f>
        <v>379427375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37897466</v>
      </c>
      <c r="D35" s="20"/>
      <c r="E35" s="21">
        <v>29768871</v>
      </c>
      <c r="F35" s="22">
        <v>29768871</v>
      </c>
      <c r="G35" s="22">
        <v>3403701</v>
      </c>
      <c r="H35" s="22">
        <v>3078630</v>
      </c>
      <c r="I35" s="22">
        <v>3050167</v>
      </c>
      <c r="J35" s="22">
        <v>9532498</v>
      </c>
      <c r="K35" s="22">
        <v>697022</v>
      </c>
      <c r="L35" s="22">
        <v>4939812</v>
      </c>
      <c r="M35" s="22">
        <v>5516394</v>
      </c>
      <c r="N35" s="22">
        <v>11153228</v>
      </c>
      <c r="O35" s="22"/>
      <c r="P35" s="22"/>
      <c r="Q35" s="22"/>
      <c r="R35" s="22"/>
      <c r="S35" s="22"/>
      <c r="T35" s="22"/>
      <c r="U35" s="22"/>
      <c r="V35" s="22"/>
      <c r="W35" s="22">
        <v>20685726</v>
      </c>
      <c r="X35" s="22">
        <v>14884530</v>
      </c>
      <c r="Y35" s="22">
        <v>5801196</v>
      </c>
      <c r="Z35" s="23">
        <v>38.974666986461784</v>
      </c>
      <c r="AA35" s="20">
        <v>29768871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150987850</v>
      </c>
      <c r="D37" s="20"/>
      <c r="E37" s="21">
        <v>143806080</v>
      </c>
      <c r="F37" s="22">
        <v>143806080</v>
      </c>
      <c r="G37" s="22"/>
      <c r="H37" s="22"/>
      <c r="I37" s="22">
        <v>33442776</v>
      </c>
      <c r="J37" s="22">
        <v>33442776</v>
      </c>
      <c r="K37" s="22">
        <v>12431087</v>
      </c>
      <c r="L37" s="22">
        <v>12691055</v>
      </c>
      <c r="M37" s="22">
        <v>12111134</v>
      </c>
      <c r="N37" s="22">
        <v>37233276</v>
      </c>
      <c r="O37" s="22"/>
      <c r="P37" s="22"/>
      <c r="Q37" s="22"/>
      <c r="R37" s="22"/>
      <c r="S37" s="22"/>
      <c r="T37" s="22"/>
      <c r="U37" s="22"/>
      <c r="V37" s="22"/>
      <c r="W37" s="22">
        <v>70676052</v>
      </c>
      <c r="X37" s="22">
        <v>71903040</v>
      </c>
      <c r="Y37" s="22">
        <v>-1226988</v>
      </c>
      <c r="Z37" s="23">
        <v>-1.7064480166624387</v>
      </c>
      <c r="AA37" s="20">
        <v>143806080</v>
      </c>
    </row>
    <row r="38" spans="1:27" x14ac:dyDescent="0.25">
      <c r="A38" s="19" t="s">
        <v>64</v>
      </c>
      <c r="B38" s="15" t="s">
        <v>32</v>
      </c>
      <c r="C38" s="20">
        <v>4775546</v>
      </c>
      <c r="D38" s="20"/>
      <c r="E38" s="21">
        <v>7302036</v>
      </c>
      <c r="F38" s="22">
        <v>7302036</v>
      </c>
      <c r="G38" s="22"/>
      <c r="H38" s="22"/>
      <c r="I38" s="22"/>
      <c r="J38" s="22"/>
      <c r="K38" s="22"/>
      <c r="L38" s="22">
        <v>717459</v>
      </c>
      <c r="M38" s="22"/>
      <c r="N38" s="22">
        <v>717459</v>
      </c>
      <c r="O38" s="22"/>
      <c r="P38" s="22"/>
      <c r="Q38" s="22"/>
      <c r="R38" s="22"/>
      <c r="S38" s="22"/>
      <c r="T38" s="22"/>
      <c r="U38" s="22"/>
      <c r="V38" s="22"/>
      <c r="W38" s="22">
        <v>717459</v>
      </c>
      <c r="X38" s="22">
        <v>3651042</v>
      </c>
      <c r="Y38" s="22">
        <v>-2933583</v>
      </c>
      <c r="Z38" s="23">
        <v>-80.349198941014649</v>
      </c>
      <c r="AA38" s="20">
        <v>7302036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4357985</v>
      </c>
      <c r="D40" s="20"/>
      <c r="E40" s="21">
        <v>5650834</v>
      </c>
      <c r="F40" s="22">
        <v>5650834</v>
      </c>
      <c r="G40" s="22">
        <v>296946</v>
      </c>
      <c r="H40" s="22">
        <v>296946</v>
      </c>
      <c r="I40" s="22">
        <v>465078</v>
      </c>
      <c r="J40" s="22">
        <v>1058970</v>
      </c>
      <c r="K40" s="22">
        <v>469843</v>
      </c>
      <c r="L40" s="22">
        <v>364085</v>
      </c>
      <c r="M40" s="22">
        <v>364083</v>
      </c>
      <c r="N40" s="22">
        <v>1198011</v>
      </c>
      <c r="O40" s="22"/>
      <c r="P40" s="22"/>
      <c r="Q40" s="22"/>
      <c r="R40" s="22"/>
      <c r="S40" s="22"/>
      <c r="T40" s="22"/>
      <c r="U40" s="22"/>
      <c r="V40" s="22"/>
      <c r="W40" s="22">
        <v>2256981</v>
      </c>
      <c r="X40" s="22">
        <v>2825448</v>
      </c>
      <c r="Y40" s="22">
        <v>-568467</v>
      </c>
      <c r="Z40" s="23">
        <v>-20.119535025949865</v>
      </c>
      <c r="AA40" s="20">
        <v>5650834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11540098</v>
      </c>
      <c r="D42" s="20"/>
      <c r="E42" s="21">
        <v>7569661</v>
      </c>
      <c r="F42" s="22">
        <v>7569661</v>
      </c>
      <c r="G42" s="22"/>
      <c r="H42" s="22"/>
      <c r="I42" s="22"/>
      <c r="J42" s="22"/>
      <c r="K42" s="22"/>
      <c r="L42" s="22"/>
      <c r="M42" s="22">
        <v>1749338</v>
      </c>
      <c r="N42" s="22">
        <v>1749338</v>
      </c>
      <c r="O42" s="22"/>
      <c r="P42" s="22"/>
      <c r="Q42" s="22"/>
      <c r="R42" s="22"/>
      <c r="S42" s="22"/>
      <c r="T42" s="22"/>
      <c r="U42" s="22"/>
      <c r="V42" s="22"/>
      <c r="W42" s="22">
        <v>1749338</v>
      </c>
      <c r="X42" s="22">
        <v>3784842</v>
      </c>
      <c r="Y42" s="22">
        <v>-2035504</v>
      </c>
      <c r="Z42" s="23">
        <v>-53.780422009690234</v>
      </c>
      <c r="AA42" s="20">
        <v>7569661</v>
      </c>
    </row>
    <row r="43" spans="1:27" x14ac:dyDescent="0.25">
      <c r="A43" s="19" t="s">
        <v>68</v>
      </c>
      <c r="B43" s="15" t="s">
        <v>32</v>
      </c>
      <c r="C43" s="20">
        <v>3856820</v>
      </c>
      <c r="D43" s="20"/>
      <c r="E43" s="21">
        <v>16510000</v>
      </c>
      <c r="F43" s="22">
        <v>16510000</v>
      </c>
      <c r="G43" s="22"/>
      <c r="H43" s="22"/>
      <c r="I43" s="22"/>
      <c r="J43" s="22"/>
      <c r="K43" s="22"/>
      <c r="L43" s="22">
        <v>4858993</v>
      </c>
      <c r="M43" s="22"/>
      <c r="N43" s="22">
        <v>4858993</v>
      </c>
      <c r="O43" s="22"/>
      <c r="P43" s="22"/>
      <c r="Q43" s="22"/>
      <c r="R43" s="22"/>
      <c r="S43" s="22"/>
      <c r="T43" s="22"/>
      <c r="U43" s="22"/>
      <c r="V43" s="22"/>
      <c r="W43" s="22">
        <v>4858993</v>
      </c>
      <c r="X43" s="22">
        <v>8255004</v>
      </c>
      <c r="Y43" s="22">
        <v>-3396011</v>
      </c>
      <c r="Z43" s="23">
        <v>-41.138817134431434</v>
      </c>
      <c r="AA43" s="20">
        <v>16510000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99172838</v>
      </c>
      <c r="D45" s="20"/>
      <c r="E45" s="21">
        <v>57273770</v>
      </c>
      <c r="F45" s="22">
        <v>57273770</v>
      </c>
      <c r="G45" s="22">
        <v>275026</v>
      </c>
      <c r="H45" s="22">
        <v>7825902</v>
      </c>
      <c r="I45" s="22">
        <v>9992842</v>
      </c>
      <c r="J45" s="22">
        <v>18093770</v>
      </c>
      <c r="K45" s="22">
        <v>7479090</v>
      </c>
      <c r="L45" s="22">
        <v>6717144</v>
      </c>
      <c r="M45" s="22">
        <v>6432188</v>
      </c>
      <c r="N45" s="22">
        <v>20628422</v>
      </c>
      <c r="O45" s="22"/>
      <c r="P45" s="22"/>
      <c r="Q45" s="22"/>
      <c r="R45" s="22"/>
      <c r="S45" s="22"/>
      <c r="T45" s="22"/>
      <c r="U45" s="22"/>
      <c r="V45" s="22"/>
      <c r="W45" s="22">
        <v>38722192</v>
      </c>
      <c r="X45" s="22">
        <v>28636938</v>
      </c>
      <c r="Y45" s="22">
        <v>10085254</v>
      </c>
      <c r="Z45" s="23">
        <v>35.217640936331954</v>
      </c>
      <c r="AA45" s="20">
        <v>57273770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312588603</v>
      </c>
      <c r="D48" s="29">
        <f t="shared" ref="D48:Y48" si="1">SUM(D35:D47)</f>
        <v>0</v>
      </c>
      <c r="E48" s="30">
        <f t="shared" si="1"/>
        <v>267881252</v>
      </c>
      <c r="F48" s="31">
        <f t="shared" si="1"/>
        <v>267881252</v>
      </c>
      <c r="G48" s="31">
        <f t="shared" si="1"/>
        <v>3975673</v>
      </c>
      <c r="H48" s="31">
        <f t="shared" si="1"/>
        <v>11201478</v>
      </c>
      <c r="I48" s="31">
        <f t="shared" si="1"/>
        <v>46950863</v>
      </c>
      <c r="J48" s="31">
        <f t="shared" si="1"/>
        <v>62128014</v>
      </c>
      <c r="K48" s="31">
        <f t="shared" si="1"/>
        <v>21077042</v>
      </c>
      <c r="L48" s="31">
        <f t="shared" si="1"/>
        <v>30288548</v>
      </c>
      <c r="M48" s="31">
        <f t="shared" si="1"/>
        <v>26173137</v>
      </c>
      <c r="N48" s="31">
        <f t="shared" si="1"/>
        <v>77538727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139666741</v>
      </c>
      <c r="X48" s="31">
        <f t="shared" si="1"/>
        <v>133940844</v>
      </c>
      <c r="Y48" s="31">
        <f t="shared" si="1"/>
        <v>5725897</v>
      </c>
      <c r="Z48" s="32">
        <f>+IF(X48&lt;&gt;0,+(Y48/X48)*100,0)</f>
        <v>4.2749446912548938</v>
      </c>
      <c r="AA48" s="29">
        <f>SUM(AA35:AA47)</f>
        <v>267881252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14367040</v>
      </c>
      <c r="D49" s="39">
        <f t="shared" si="2"/>
        <v>0</v>
      </c>
      <c r="E49" s="40">
        <f t="shared" si="2"/>
        <v>111546123</v>
      </c>
      <c r="F49" s="41">
        <f t="shared" si="2"/>
        <v>111546123</v>
      </c>
      <c r="G49" s="41">
        <f t="shared" si="2"/>
        <v>67979967</v>
      </c>
      <c r="H49" s="41">
        <f t="shared" si="2"/>
        <v>2287880</v>
      </c>
      <c r="I49" s="41">
        <f t="shared" si="2"/>
        <v>-30214456</v>
      </c>
      <c r="J49" s="41">
        <f t="shared" si="2"/>
        <v>40053391</v>
      </c>
      <c r="K49" s="41">
        <f t="shared" si="2"/>
        <v>-5649928</v>
      </c>
      <c r="L49" s="41">
        <f t="shared" si="2"/>
        <v>-7203368</v>
      </c>
      <c r="M49" s="41">
        <f t="shared" si="2"/>
        <v>38503779</v>
      </c>
      <c r="N49" s="41">
        <f t="shared" si="2"/>
        <v>25650483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65703874</v>
      </c>
      <c r="X49" s="41">
        <f t="shared" si="2"/>
        <v>129409829</v>
      </c>
      <c r="Y49" s="41">
        <f t="shared" si="2"/>
        <v>-63705955</v>
      </c>
      <c r="Z49" s="42">
        <f>+IF(X49&lt;&gt;0,+(Y49/X49)*100,0)</f>
        <v>-49.228065203609845</v>
      </c>
      <c r="AA49" s="39">
        <f>+AA33-AA48</f>
        <v>111546123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14367040</v>
      </c>
      <c r="D52" s="48">
        <f t="shared" si="3"/>
        <v>0</v>
      </c>
      <c r="E52" s="49">
        <f t="shared" si="3"/>
        <v>111546123</v>
      </c>
      <c r="F52" s="50">
        <f t="shared" si="3"/>
        <v>111546123</v>
      </c>
      <c r="G52" s="50">
        <f t="shared" si="3"/>
        <v>67979967</v>
      </c>
      <c r="H52" s="50">
        <f t="shared" si="3"/>
        <v>2287880</v>
      </c>
      <c r="I52" s="50">
        <f t="shared" si="3"/>
        <v>-30214456</v>
      </c>
      <c r="J52" s="50">
        <f t="shared" si="3"/>
        <v>40053391</v>
      </c>
      <c r="K52" s="50">
        <f t="shared" si="3"/>
        <v>-5649928</v>
      </c>
      <c r="L52" s="50">
        <f t="shared" si="3"/>
        <v>-7203368</v>
      </c>
      <c r="M52" s="50">
        <f t="shared" si="3"/>
        <v>38503779</v>
      </c>
      <c r="N52" s="50">
        <f t="shared" si="3"/>
        <v>25650483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65703874</v>
      </c>
      <c r="X52" s="50">
        <f t="shared" si="3"/>
        <v>129409829</v>
      </c>
      <c r="Y52" s="50">
        <f t="shared" si="3"/>
        <v>-63705955</v>
      </c>
      <c r="Z52" s="51">
        <f>+IF(X52&lt;&gt;0,+(Y52/X52)*100,0)</f>
        <v>-49.228065203609845</v>
      </c>
      <c r="AA52" s="48">
        <f>SUM(AA49:AA51)</f>
        <v>111546123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14367040</v>
      </c>
      <c r="D54" s="54">
        <f>+D52-D53</f>
        <v>0</v>
      </c>
      <c r="E54" s="55">
        <f t="shared" si="4"/>
        <v>111546123</v>
      </c>
      <c r="F54" s="56">
        <f t="shared" si="4"/>
        <v>111546123</v>
      </c>
      <c r="G54" s="56">
        <f t="shared" si="4"/>
        <v>67979967</v>
      </c>
      <c r="H54" s="56">
        <f t="shared" si="4"/>
        <v>2287880</v>
      </c>
      <c r="I54" s="56">
        <f t="shared" si="4"/>
        <v>-30214456</v>
      </c>
      <c r="J54" s="56">
        <f t="shared" si="4"/>
        <v>40053391</v>
      </c>
      <c r="K54" s="56">
        <f t="shared" si="4"/>
        <v>-5649928</v>
      </c>
      <c r="L54" s="56">
        <f t="shared" si="4"/>
        <v>-7203368</v>
      </c>
      <c r="M54" s="56">
        <f t="shared" si="4"/>
        <v>38503779</v>
      </c>
      <c r="N54" s="56">
        <f t="shared" si="4"/>
        <v>25650483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65703874</v>
      </c>
      <c r="X54" s="56">
        <f t="shared" si="4"/>
        <v>129409829</v>
      </c>
      <c r="Y54" s="56">
        <f t="shared" si="4"/>
        <v>-63705955</v>
      </c>
      <c r="Z54" s="57">
        <f>+IF(X54&lt;&gt;0,+(Y54/X54)*100,0)</f>
        <v>-49.228065203609845</v>
      </c>
      <c r="AA54" s="54">
        <f>+AA52-AA53</f>
        <v>111546123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14367040</v>
      </c>
      <c r="D57" s="48">
        <f>SUM(D54:D56)</f>
        <v>0</v>
      </c>
      <c r="E57" s="49">
        <f t="shared" si="5"/>
        <v>111546123</v>
      </c>
      <c r="F57" s="50">
        <f t="shared" si="5"/>
        <v>111546123</v>
      </c>
      <c r="G57" s="50">
        <f t="shared" si="5"/>
        <v>67979967</v>
      </c>
      <c r="H57" s="50">
        <f t="shared" si="5"/>
        <v>2287880</v>
      </c>
      <c r="I57" s="50">
        <f t="shared" si="5"/>
        <v>-30214456</v>
      </c>
      <c r="J57" s="50">
        <f t="shared" si="5"/>
        <v>40053391</v>
      </c>
      <c r="K57" s="50">
        <f t="shared" si="5"/>
        <v>-5649928</v>
      </c>
      <c r="L57" s="50">
        <f t="shared" si="5"/>
        <v>-7203368</v>
      </c>
      <c r="M57" s="50">
        <f t="shared" si="5"/>
        <v>38503779</v>
      </c>
      <c r="N57" s="50">
        <f t="shared" si="5"/>
        <v>25650483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65703874</v>
      </c>
      <c r="X57" s="50">
        <f t="shared" si="5"/>
        <v>129409829</v>
      </c>
      <c r="Y57" s="50">
        <f t="shared" si="5"/>
        <v>-63705955</v>
      </c>
      <c r="Z57" s="51">
        <f>+IF(X57&lt;&gt;0,+(Y57/X57)*100,0)</f>
        <v>-49.228065203609845</v>
      </c>
      <c r="AA57" s="48">
        <f>SUM(AA54:AA56)</f>
        <v>111546123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14367040</v>
      </c>
      <c r="D60" s="65">
        <f>SUM(D57:D59)</f>
        <v>0</v>
      </c>
      <c r="E60" s="66">
        <f t="shared" si="6"/>
        <v>111546123</v>
      </c>
      <c r="F60" s="67">
        <f t="shared" si="6"/>
        <v>111546123</v>
      </c>
      <c r="G60" s="67">
        <f t="shared" si="6"/>
        <v>67979967</v>
      </c>
      <c r="H60" s="67">
        <f t="shared" si="6"/>
        <v>2287880</v>
      </c>
      <c r="I60" s="67">
        <f t="shared" si="6"/>
        <v>-30214456</v>
      </c>
      <c r="J60" s="67">
        <f t="shared" si="6"/>
        <v>40053391</v>
      </c>
      <c r="K60" s="67">
        <f t="shared" si="6"/>
        <v>-5649928</v>
      </c>
      <c r="L60" s="67">
        <f t="shared" si="6"/>
        <v>-7203368</v>
      </c>
      <c r="M60" s="67">
        <f t="shared" si="6"/>
        <v>38503779</v>
      </c>
      <c r="N60" s="67">
        <f t="shared" si="6"/>
        <v>25650483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65703874</v>
      </c>
      <c r="X60" s="67">
        <f t="shared" si="6"/>
        <v>129409829</v>
      </c>
      <c r="Y60" s="67">
        <f t="shared" si="6"/>
        <v>-63705955</v>
      </c>
      <c r="Z60" s="68">
        <f>+IF(X60&lt;&gt;0,+(Y60/X60)*100,0)</f>
        <v>-49.228065203609845</v>
      </c>
      <c r="AA60" s="65">
        <f>SUM(AA57:AA59)</f>
        <v>111546123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5000000</v>
      </c>
      <c r="D26" s="20"/>
      <c r="E26" s="21">
        <v>5000000</v>
      </c>
      <c r="F26" s="22">
        <v>5000000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2500002</v>
      </c>
      <c r="Y26" s="22">
        <v>-2500002</v>
      </c>
      <c r="Z26" s="23">
        <v>-100</v>
      </c>
      <c r="AA26" s="20">
        <v>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5000000</v>
      </c>
      <c r="D33" s="29">
        <f t="shared" ref="D33:Y33" si="0">SUM(D6:D32)</f>
        <v>0</v>
      </c>
      <c r="E33" s="30">
        <f t="shared" si="0"/>
        <v>5000000</v>
      </c>
      <c r="F33" s="31">
        <f t="shared" si="0"/>
        <v>5000000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2500002</v>
      </c>
      <c r="Y33" s="31">
        <f t="shared" si="0"/>
        <v>-2500002</v>
      </c>
      <c r="Z33" s="32">
        <f>+IF(X33&lt;&gt;0,+(Y33/X33)*100,0)</f>
        <v>-100</v>
      </c>
      <c r="AA33" s="29">
        <f>SUM(AA6:AA32)</f>
        <v>5000000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8054885</v>
      </c>
      <c r="D35" s="20"/>
      <c r="E35" s="21">
        <v>10268579</v>
      </c>
      <c r="F35" s="22">
        <v>10268579</v>
      </c>
      <c r="G35" s="22">
        <v>649611</v>
      </c>
      <c r="H35" s="22">
        <v>562711</v>
      </c>
      <c r="I35" s="22"/>
      <c r="J35" s="22">
        <v>1212322</v>
      </c>
      <c r="K35" s="22">
        <v>507873</v>
      </c>
      <c r="L35" s="22">
        <v>485252</v>
      </c>
      <c r="M35" s="22">
        <v>758107</v>
      </c>
      <c r="N35" s="22">
        <v>1751232</v>
      </c>
      <c r="O35" s="22"/>
      <c r="P35" s="22"/>
      <c r="Q35" s="22"/>
      <c r="R35" s="22"/>
      <c r="S35" s="22"/>
      <c r="T35" s="22"/>
      <c r="U35" s="22"/>
      <c r="V35" s="22"/>
      <c r="W35" s="22">
        <v>2963554</v>
      </c>
      <c r="X35" s="22">
        <v>5134296</v>
      </c>
      <c r="Y35" s="22">
        <v>-2170742</v>
      </c>
      <c r="Z35" s="23">
        <v>-42.279253085525262</v>
      </c>
      <c r="AA35" s="20">
        <v>10268579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3195985</v>
      </c>
      <c r="D38" s="20"/>
      <c r="E38" s="21">
        <v>2000000</v>
      </c>
      <c r="F38" s="22">
        <v>2000000</v>
      </c>
      <c r="G38" s="22"/>
      <c r="H38" s="22"/>
      <c r="I38" s="22">
        <v>76421</v>
      </c>
      <c r="J38" s="22">
        <v>76421</v>
      </c>
      <c r="K38" s="22">
        <v>504680</v>
      </c>
      <c r="L38" s="22">
        <v>28500</v>
      </c>
      <c r="M38" s="22">
        <v>71326</v>
      </c>
      <c r="N38" s="22">
        <v>604506</v>
      </c>
      <c r="O38" s="22"/>
      <c r="P38" s="22"/>
      <c r="Q38" s="22"/>
      <c r="R38" s="22"/>
      <c r="S38" s="22"/>
      <c r="T38" s="22"/>
      <c r="U38" s="22"/>
      <c r="V38" s="22"/>
      <c r="W38" s="22">
        <v>680927</v>
      </c>
      <c r="X38" s="22">
        <v>1000002</v>
      </c>
      <c r="Y38" s="22">
        <v>-319075</v>
      </c>
      <c r="Z38" s="23">
        <v>-31.907436185127629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14615800</v>
      </c>
      <c r="D42" s="20"/>
      <c r="E42" s="21">
        <v>13650887</v>
      </c>
      <c r="F42" s="22">
        <v>13650887</v>
      </c>
      <c r="G42" s="22">
        <v>170965</v>
      </c>
      <c r="H42" s="22">
        <v>424039</v>
      </c>
      <c r="I42" s="22">
        <v>339157</v>
      </c>
      <c r="J42" s="22">
        <v>934161</v>
      </c>
      <c r="K42" s="22">
        <v>699318</v>
      </c>
      <c r="L42" s="22">
        <v>158570</v>
      </c>
      <c r="M42" s="22">
        <v>1442724</v>
      </c>
      <c r="N42" s="22">
        <v>2300612</v>
      </c>
      <c r="O42" s="22"/>
      <c r="P42" s="22"/>
      <c r="Q42" s="22"/>
      <c r="R42" s="22"/>
      <c r="S42" s="22"/>
      <c r="T42" s="22"/>
      <c r="U42" s="22"/>
      <c r="V42" s="22"/>
      <c r="W42" s="22">
        <v>3234773</v>
      </c>
      <c r="X42" s="22">
        <v>6825444</v>
      </c>
      <c r="Y42" s="22">
        <v>-3590671</v>
      </c>
      <c r="Z42" s="23">
        <v>-52.607141747848196</v>
      </c>
      <c r="AA42" s="20">
        <v>13650887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113664803</v>
      </c>
      <c r="D45" s="20"/>
      <c r="E45" s="21">
        <v>98547701</v>
      </c>
      <c r="F45" s="22">
        <v>98547701</v>
      </c>
      <c r="G45" s="22">
        <v>1181880</v>
      </c>
      <c r="H45" s="22">
        <v>2245615</v>
      </c>
      <c r="I45" s="22">
        <v>10482949</v>
      </c>
      <c r="J45" s="22">
        <v>13910444</v>
      </c>
      <c r="K45" s="22">
        <v>9363280</v>
      </c>
      <c r="L45" s="22">
        <v>5821863</v>
      </c>
      <c r="M45" s="22">
        <v>6387978</v>
      </c>
      <c r="N45" s="22">
        <v>21573121</v>
      </c>
      <c r="O45" s="22"/>
      <c r="P45" s="22"/>
      <c r="Q45" s="22"/>
      <c r="R45" s="22"/>
      <c r="S45" s="22"/>
      <c r="T45" s="22"/>
      <c r="U45" s="22"/>
      <c r="V45" s="22"/>
      <c r="W45" s="22">
        <v>35483565</v>
      </c>
      <c r="X45" s="22">
        <v>49273848</v>
      </c>
      <c r="Y45" s="22">
        <v>-13790283</v>
      </c>
      <c r="Z45" s="23">
        <v>-27.987022649418407</v>
      </c>
      <c r="AA45" s="20">
        <v>98547701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139531473</v>
      </c>
      <c r="D48" s="29">
        <f t="shared" ref="D48:Y48" si="1">SUM(D35:D47)</f>
        <v>0</v>
      </c>
      <c r="E48" s="30">
        <f t="shared" si="1"/>
        <v>124467167</v>
      </c>
      <c r="F48" s="31">
        <f t="shared" si="1"/>
        <v>124467167</v>
      </c>
      <c r="G48" s="31">
        <f t="shared" si="1"/>
        <v>2002456</v>
      </c>
      <c r="H48" s="31">
        <f t="shared" si="1"/>
        <v>3232365</v>
      </c>
      <c r="I48" s="31">
        <f t="shared" si="1"/>
        <v>10898527</v>
      </c>
      <c r="J48" s="31">
        <f t="shared" si="1"/>
        <v>16133348</v>
      </c>
      <c r="K48" s="31">
        <f t="shared" si="1"/>
        <v>11075151</v>
      </c>
      <c r="L48" s="31">
        <f t="shared" si="1"/>
        <v>6494185</v>
      </c>
      <c r="M48" s="31">
        <f t="shared" si="1"/>
        <v>8660135</v>
      </c>
      <c r="N48" s="31">
        <f t="shared" si="1"/>
        <v>26229471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42362819</v>
      </c>
      <c r="X48" s="31">
        <f t="shared" si="1"/>
        <v>62233590</v>
      </c>
      <c r="Y48" s="31">
        <f t="shared" si="1"/>
        <v>-19870771</v>
      </c>
      <c r="Z48" s="32">
        <f>+IF(X48&lt;&gt;0,+(Y48/X48)*100,0)</f>
        <v>-31.929334303227563</v>
      </c>
      <c r="AA48" s="29">
        <f>SUM(AA35:AA47)</f>
        <v>124467167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-134531473</v>
      </c>
      <c r="D49" s="39">
        <f t="shared" si="2"/>
        <v>0</v>
      </c>
      <c r="E49" s="40">
        <f t="shared" si="2"/>
        <v>-119467167</v>
      </c>
      <c r="F49" s="41">
        <f t="shared" si="2"/>
        <v>-119467167</v>
      </c>
      <c r="G49" s="41">
        <f t="shared" si="2"/>
        <v>-2002456</v>
      </c>
      <c r="H49" s="41">
        <f t="shared" si="2"/>
        <v>-3232365</v>
      </c>
      <c r="I49" s="41">
        <f t="shared" si="2"/>
        <v>-10898527</v>
      </c>
      <c r="J49" s="41">
        <f t="shared" si="2"/>
        <v>-16133348</v>
      </c>
      <c r="K49" s="41">
        <f t="shared" si="2"/>
        <v>-11075151</v>
      </c>
      <c r="L49" s="41">
        <f t="shared" si="2"/>
        <v>-6494185</v>
      </c>
      <c r="M49" s="41">
        <f t="shared" si="2"/>
        <v>-8660135</v>
      </c>
      <c r="N49" s="41">
        <f t="shared" si="2"/>
        <v>-26229471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-42362819</v>
      </c>
      <c r="X49" s="41">
        <f t="shared" si="2"/>
        <v>-59733588</v>
      </c>
      <c r="Y49" s="41">
        <f t="shared" si="2"/>
        <v>17370769</v>
      </c>
      <c r="Z49" s="42">
        <f>+IF(X49&lt;&gt;0,+(Y49/X49)*100,0)</f>
        <v>-29.080404478632694</v>
      </c>
      <c r="AA49" s="39">
        <f>+AA33-AA48</f>
        <v>-119467167</v>
      </c>
    </row>
    <row r="50" spans="1:27" x14ac:dyDescent="0.25">
      <c r="A50" s="43" t="s">
        <v>75</v>
      </c>
      <c r="B50" s="15" t="s">
        <v>32</v>
      </c>
      <c r="C50" s="20">
        <v>2456000</v>
      </c>
      <c r="D50" s="20"/>
      <c r="E50" s="21">
        <v>2500000</v>
      </c>
      <c r="F50" s="22">
        <v>2500000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1249998</v>
      </c>
      <c r="Y50" s="22">
        <v>-1249998</v>
      </c>
      <c r="Z50" s="23">
        <v>-100</v>
      </c>
      <c r="AA50" s="20">
        <v>2500000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-132075473</v>
      </c>
      <c r="D52" s="48">
        <f t="shared" si="3"/>
        <v>0</v>
      </c>
      <c r="E52" s="49">
        <f t="shared" si="3"/>
        <v>-116967167</v>
      </c>
      <c r="F52" s="50">
        <f t="shared" si="3"/>
        <v>-116967167</v>
      </c>
      <c r="G52" s="50">
        <f t="shared" si="3"/>
        <v>-2002456</v>
      </c>
      <c r="H52" s="50">
        <f t="shared" si="3"/>
        <v>-3232365</v>
      </c>
      <c r="I52" s="50">
        <f t="shared" si="3"/>
        <v>-10898527</v>
      </c>
      <c r="J52" s="50">
        <f t="shared" si="3"/>
        <v>-16133348</v>
      </c>
      <c r="K52" s="50">
        <f t="shared" si="3"/>
        <v>-11075151</v>
      </c>
      <c r="L52" s="50">
        <f t="shared" si="3"/>
        <v>-6494185</v>
      </c>
      <c r="M52" s="50">
        <f t="shared" si="3"/>
        <v>-8660135</v>
      </c>
      <c r="N52" s="50">
        <f t="shared" si="3"/>
        <v>-26229471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-42362819</v>
      </c>
      <c r="X52" s="50">
        <f t="shared" si="3"/>
        <v>-58483590</v>
      </c>
      <c r="Y52" s="50">
        <f t="shared" si="3"/>
        <v>16120771</v>
      </c>
      <c r="Z52" s="51">
        <f>+IF(X52&lt;&gt;0,+(Y52/X52)*100,0)</f>
        <v>-27.564605729573032</v>
      </c>
      <c r="AA52" s="48">
        <f>SUM(AA49:AA51)</f>
        <v>-116967167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-132075473</v>
      </c>
      <c r="D54" s="54">
        <f>+D52-D53</f>
        <v>0</v>
      </c>
      <c r="E54" s="55">
        <f t="shared" si="4"/>
        <v>-116967167</v>
      </c>
      <c r="F54" s="56">
        <f t="shared" si="4"/>
        <v>-116967167</v>
      </c>
      <c r="G54" s="56">
        <f t="shared" si="4"/>
        <v>-2002456</v>
      </c>
      <c r="H54" s="56">
        <f t="shared" si="4"/>
        <v>-3232365</v>
      </c>
      <c r="I54" s="56">
        <f t="shared" si="4"/>
        <v>-10898527</v>
      </c>
      <c r="J54" s="56">
        <f t="shared" si="4"/>
        <v>-16133348</v>
      </c>
      <c r="K54" s="56">
        <f t="shared" si="4"/>
        <v>-11075151</v>
      </c>
      <c r="L54" s="56">
        <f t="shared" si="4"/>
        <v>-6494185</v>
      </c>
      <c r="M54" s="56">
        <f t="shared" si="4"/>
        <v>-8660135</v>
      </c>
      <c r="N54" s="56">
        <f t="shared" si="4"/>
        <v>-26229471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-42362819</v>
      </c>
      <c r="X54" s="56">
        <f t="shared" si="4"/>
        <v>-58483590</v>
      </c>
      <c r="Y54" s="56">
        <f t="shared" si="4"/>
        <v>16120771</v>
      </c>
      <c r="Z54" s="57">
        <f>+IF(X54&lt;&gt;0,+(Y54/X54)*100,0)</f>
        <v>-27.564605729573032</v>
      </c>
      <c r="AA54" s="54">
        <f>+AA52-AA53</f>
        <v>-116967167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-132075473</v>
      </c>
      <c r="D57" s="48">
        <f>SUM(D54:D56)</f>
        <v>0</v>
      </c>
      <c r="E57" s="49">
        <f t="shared" si="5"/>
        <v>-116967167</v>
      </c>
      <c r="F57" s="50">
        <f t="shared" si="5"/>
        <v>-116967167</v>
      </c>
      <c r="G57" s="50">
        <f t="shared" si="5"/>
        <v>-2002456</v>
      </c>
      <c r="H57" s="50">
        <f t="shared" si="5"/>
        <v>-3232365</v>
      </c>
      <c r="I57" s="50">
        <f t="shared" si="5"/>
        <v>-10898527</v>
      </c>
      <c r="J57" s="50">
        <f t="shared" si="5"/>
        <v>-16133348</v>
      </c>
      <c r="K57" s="50">
        <f t="shared" si="5"/>
        <v>-11075151</v>
      </c>
      <c r="L57" s="50">
        <f t="shared" si="5"/>
        <v>-6494185</v>
      </c>
      <c r="M57" s="50">
        <f t="shared" si="5"/>
        <v>-8660135</v>
      </c>
      <c r="N57" s="50">
        <f t="shared" si="5"/>
        <v>-26229471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-42362819</v>
      </c>
      <c r="X57" s="50">
        <f t="shared" si="5"/>
        <v>-58483590</v>
      </c>
      <c r="Y57" s="50">
        <f t="shared" si="5"/>
        <v>16120771</v>
      </c>
      <c r="Z57" s="51">
        <f>+IF(X57&lt;&gt;0,+(Y57/X57)*100,0)</f>
        <v>-27.564605729573032</v>
      </c>
      <c r="AA57" s="48">
        <f>SUM(AA54:AA56)</f>
        <v>-116967167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-132075473</v>
      </c>
      <c r="D60" s="65">
        <f>SUM(D57:D59)</f>
        <v>0</v>
      </c>
      <c r="E60" s="66">
        <f t="shared" si="6"/>
        <v>-116967167</v>
      </c>
      <c r="F60" s="67">
        <f t="shared" si="6"/>
        <v>-116967167</v>
      </c>
      <c r="G60" s="67">
        <f t="shared" si="6"/>
        <v>-2002456</v>
      </c>
      <c r="H60" s="67">
        <f t="shared" si="6"/>
        <v>-3232365</v>
      </c>
      <c r="I60" s="67">
        <f t="shared" si="6"/>
        <v>-10898527</v>
      </c>
      <c r="J60" s="67">
        <f t="shared" si="6"/>
        <v>-16133348</v>
      </c>
      <c r="K60" s="67">
        <f t="shared" si="6"/>
        <v>-11075151</v>
      </c>
      <c r="L60" s="67">
        <f t="shared" si="6"/>
        <v>-6494185</v>
      </c>
      <c r="M60" s="67">
        <f t="shared" si="6"/>
        <v>-8660135</v>
      </c>
      <c r="N60" s="67">
        <f t="shared" si="6"/>
        <v>-26229471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-42362819</v>
      </c>
      <c r="X60" s="67">
        <f t="shared" si="6"/>
        <v>-58483590</v>
      </c>
      <c r="Y60" s="67">
        <f t="shared" si="6"/>
        <v>16120771</v>
      </c>
      <c r="Z60" s="68">
        <f>+IF(X60&lt;&gt;0,+(Y60/X60)*100,0)</f>
        <v>-27.564605729573032</v>
      </c>
      <c r="AA60" s="65">
        <f>SUM(AA57:AA59)</f>
        <v>-116967167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1628626158</v>
      </c>
      <c r="D6" s="20"/>
      <c r="E6" s="21">
        <v>1886167051</v>
      </c>
      <c r="F6" s="22">
        <v>1886167051</v>
      </c>
      <c r="G6" s="22">
        <v>152440949</v>
      </c>
      <c r="H6" s="22">
        <v>160279432</v>
      </c>
      <c r="I6" s="22">
        <v>173761252</v>
      </c>
      <c r="J6" s="22">
        <v>486481633</v>
      </c>
      <c r="K6" s="22">
        <v>152455958</v>
      </c>
      <c r="L6" s="22">
        <v>143055485</v>
      </c>
      <c r="M6" s="22">
        <v>141455883</v>
      </c>
      <c r="N6" s="22">
        <v>436967326</v>
      </c>
      <c r="O6" s="22"/>
      <c r="P6" s="22"/>
      <c r="Q6" s="22"/>
      <c r="R6" s="22"/>
      <c r="S6" s="22"/>
      <c r="T6" s="22"/>
      <c r="U6" s="22"/>
      <c r="V6" s="22"/>
      <c r="W6" s="22">
        <v>923448959</v>
      </c>
      <c r="X6" s="22">
        <v>943083438</v>
      </c>
      <c r="Y6" s="22">
        <v>-19634479</v>
      </c>
      <c r="Z6" s="23">
        <v>-2.081945054791642</v>
      </c>
      <c r="AA6" s="20">
        <v>1886167051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1011666</v>
      </c>
      <c r="D20" s="20"/>
      <c r="E20" s="21">
        <v>3214451</v>
      </c>
      <c r="F20" s="22">
        <v>3214451</v>
      </c>
      <c r="G20" s="22"/>
      <c r="H20" s="22"/>
      <c r="I20" s="22">
        <v>644313</v>
      </c>
      <c r="J20" s="22">
        <v>644313</v>
      </c>
      <c r="K20" s="22">
        <v>78858</v>
      </c>
      <c r="L20" s="22">
        <v>870</v>
      </c>
      <c r="M20" s="22">
        <v>30730</v>
      </c>
      <c r="N20" s="22">
        <v>110458</v>
      </c>
      <c r="O20" s="22"/>
      <c r="P20" s="22"/>
      <c r="Q20" s="22"/>
      <c r="R20" s="22"/>
      <c r="S20" s="22"/>
      <c r="T20" s="22"/>
      <c r="U20" s="22"/>
      <c r="V20" s="22"/>
      <c r="W20" s="22">
        <v>754771</v>
      </c>
      <c r="X20" s="22">
        <v>1607220</v>
      </c>
      <c r="Y20" s="22">
        <v>-852449</v>
      </c>
      <c r="Z20" s="18">
        <v>-53.038725252299002</v>
      </c>
      <c r="AA20" s="20">
        <v>3214451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707701</v>
      </c>
      <c r="D24" s="20"/>
      <c r="E24" s="21">
        <v>728941</v>
      </c>
      <c r="F24" s="22">
        <v>728941</v>
      </c>
      <c r="G24" s="22"/>
      <c r="H24" s="22">
        <v>19743</v>
      </c>
      <c r="I24" s="22">
        <v>-773</v>
      </c>
      <c r="J24" s="22">
        <v>18970</v>
      </c>
      <c r="K24" s="22">
        <v>33093</v>
      </c>
      <c r="L24" s="22">
        <v>799803</v>
      </c>
      <c r="M24" s="22">
        <v>22015</v>
      </c>
      <c r="N24" s="22">
        <v>854911</v>
      </c>
      <c r="O24" s="22"/>
      <c r="P24" s="22"/>
      <c r="Q24" s="22"/>
      <c r="R24" s="22"/>
      <c r="S24" s="22"/>
      <c r="T24" s="22"/>
      <c r="U24" s="22"/>
      <c r="V24" s="22"/>
      <c r="W24" s="22">
        <v>873881</v>
      </c>
      <c r="X24" s="22">
        <v>364464</v>
      </c>
      <c r="Y24" s="22">
        <v>509417</v>
      </c>
      <c r="Z24" s="23">
        <v>139.77155494095439</v>
      </c>
      <c r="AA24" s="20">
        <v>728941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237540501</v>
      </c>
      <c r="D26" s="20"/>
      <c r="E26" s="21">
        <v>236540761</v>
      </c>
      <c r="F26" s="22">
        <v>236540761</v>
      </c>
      <c r="G26" s="22"/>
      <c r="H26" s="22"/>
      <c r="I26" s="22"/>
      <c r="J26" s="22"/>
      <c r="K26" s="22"/>
      <c r="L26" s="22">
        <v>2212370</v>
      </c>
      <c r="M26" s="22"/>
      <c r="N26" s="22">
        <v>2212370</v>
      </c>
      <c r="O26" s="22"/>
      <c r="P26" s="22"/>
      <c r="Q26" s="22"/>
      <c r="R26" s="22"/>
      <c r="S26" s="22"/>
      <c r="T26" s="22"/>
      <c r="U26" s="22"/>
      <c r="V26" s="22"/>
      <c r="W26" s="22">
        <v>2212370</v>
      </c>
      <c r="X26" s="22">
        <v>118270374</v>
      </c>
      <c r="Y26" s="22">
        <v>-116058004</v>
      </c>
      <c r="Z26" s="23">
        <v>-98.129396293276287</v>
      </c>
      <c r="AA26" s="20">
        <v>236540761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>
        <v>319067250</v>
      </c>
      <c r="N31" s="22">
        <v>319067250</v>
      </c>
      <c r="O31" s="22"/>
      <c r="P31" s="22"/>
      <c r="Q31" s="22"/>
      <c r="R31" s="22"/>
      <c r="S31" s="22"/>
      <c r="T31" s="22"/>
      <c r="U31" s="22"/>
      <c r="V31" s="22"/>
      <c r="W31" s="22">
        <v>319067250</v>
      </c>
      <c r="X31" s="22"/>
      <c r="Y31" s="22">
        <v>319067250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1867886026</v>
      </c>
      <c r="D33" s="29">
        <f t="shared" ref="D33:Y33" si="0">SUM(D6:D32)</f>
        <v>0</v>
      </c>
      <c r="E33" s="30">
        <f t="shared" si="0"/>
        <v>2126651204</v>
      </c>
      <c r="F33" s="31">
        <f t="shared" si="0"/>
        <v>2126651204</v>
      </c>
      <c r="G33" s="31">
        <f t="shared" si="0"/>
        <v>152440949</v>
      </c>
      <c r="H33" s="31">
        <f t="shared" si="0"/>
        <v>160299175</v>
      </c>
      <c r="I33" s="31">
        <f t="shared" si="0"/>
        <v>174404792</v>
      </c>
      <c r="J33" s="31">
        <f t="shared" si="0"/>
        <v>487144916</v>
      </c>
      <c r="K33" s="31">
        <f t="shared" si="0"/>
        <v>152567909</v>
      </c>
      <c r="L33" s="31">
        <f t="shared" si="0"/>
        <v>146068528</v>
      </c>
      <c r="M33" s="31">
        <f t="shared" si="0"/>
        <v>460575878</v>
      </c>
      <c r="N33" s="31">
        <f t="shared" si="0"/>
        <v>759212315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1246357231</v>
      </c>
      <c r="X33" s="31">
        <f t="shared" si="0"/>
        <v>1063325496</v>
      </c>
      <c r="Y33" s="31">
        <f t="shared" si="0"/>
        <v>183031735</v>
      </c>
      <c r="Z33" s="32">
        <f>+IF(X33&lt;&gt;0,+(Y33/X33)*100,0)</f>
        <v>17.213142700755856</v>
      </c>
      <c r="AA33" s="29">
        <f>SUM(AA6:AA32)</f>
        <v>2126651204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78192974</v>
      </c>
      <c r="D35" s="20"/>
      <c r="E35" s="21">
        <v>76739907</v>
      </c>
      <c r="F35" s="22">
        <v>76739907</v>
      </c>
      <c r="G35" s="22">
        <v>7075742</v>
      </c>
      <c r="H35" s="22">
        <v>6194355</v>
      </c>
      <c r="I35" s="22">
        <v>6232206</v>
      </c>
      <c r="J35" s="22">
        <v>19502303</v>
      </c>
      <c r="K35" s="22">
        <v>6318277</v>
      </c>
      <c r="L35" s="22">
        <v>6451717</v>
      </c>
      <c r="M35" s="22">
        <v>6707037</v>
      </c>
      <c r="N35" s="22">
        <v>19477031</v>
      </c>
      <c r="O35" s="22"/>
      <c r="P35" s="22"/>
      <c r="Q35" s="22"/>
      <c r="R35" s="22"/>
      <c r="S35" s="22"/>
      <c r="T35" s="22"/>
      <c r="U35" s="22"/>
      <c r="V35" s="22"/>
      <c r="W35" s="22">
        <v>38979334</v>
      </c>
      <c r="X35" s="22">
        <v>38370054</v>
      </c>
      <c r="Y35" s="22">
        <v>609280</v>
      </c>
      <c r="Z35" s="23">
        <v>1.5879049844443796</v>
      </c>
      <c r="AA35" s="20">
        <v>76739907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1537835785</v>
      </c>
      <c r="D37" s="20"/>
      <c r="E37" s="21">
        <v>1380692223</v>
      </c>
      <c r="F37" s="22">
        <v>1380692223</v>
      </c>
      <c r="G37" s="22">
        <v>172661702</v>
      </c>
      <c r="H37" s="22">
        <v>193030199</v>
      </c>
      <c r="I37" s="22">
        <v>128106361</v>
      </c>
      <c r="J37" s="22">
        <v>493798262</v>
      </c>
      <c r="K37" s="22">
        <v>128050836</v>
      </c>
      <c r="L37" s="22">
        <v>132581233</v>
      </c>
      <c r="M37" s="22">
        <v>112717406</v>
      </c>
      <c r="N37" s="22">
        <v>373349475</v>
      </c>
      <c r="O37" s="22"/>
      <c r="P37" s="22"/>
      <c r="Q37" s="22"/>
      <c r="R37" s="22"/>
      <c r="S37" s="22"/>
      <c r="T37" s="22"/>
      <c r="U37" s="22"/>
      <c r="V37" s="22"/>
      <c r="W37" s="22">
        <v>867147737</v>
      </c>
      <c r="X37" s="22">
        <v>690346116</v>
      </c>
      <c r="Y37" s="22">
        <v>176801621</v>
      </c>
      <c r="Z37" s="23">
        <v>25.610576622698055</v>
      </c>
      <c r="AA37" s="20">
        <v>1380692223</v>
      </c>
    </row>
    <row r="38" spans="1:27" x14ac:dyDescent="0.25">
      <c r="A38" s="19" t="s">
        <v>64</v>
      </c>
      <c r="B38" s="15" t="s">
        <v>32</v>
      </c>
      <c r="C38" s="20">
        <v>18885108</v>
      </c>
      <c r="D38" s="20"/>
      <c r="E38" s="21">
        <v>30050278</v>
      </c>
      <c r="F38" s="22">
        <v>30050278</v>
      </c>
      <c r="G38" s="22">
        <v>2071481</v>
      </c>
      <c r="H38" s="22">
        <v>1194528</v>
      </c>
      <c r="I38" s="22">
        <v>1195131</v>
      </c>
      <c r="J38" s="22">
        <v>4461140</v>
      </c>
      <c r="K38" s="22">
        <v>2604134</v>
      </c>
      <c r="L38" s="22">
        <v>3783982</v>
      </c>
      <c r="M38" s="22">
        <v>3456016</v>
      </c>
      <c r="N38" s="22">
        <v>9844132</v>
      </c>
      <c r="O38" s="22"/>
      <c r="P38" s="22"/>
      <c r="Q38" s="22"/>
      <c r="R38" s="22"/>
      <c r="S38" s="22"/>
      <c r="T38" s="22"/>
      <c r="U38" s="22"/>
      <c r="V38" s="22"/>
      <c r="W38" s="22">
        <v>14305272</v>
      </c>
      <c r="X38" s="22">
        <v>15025170</v>
      </c>
      <c r="Y38" s="22">
        <v>-719898</v>
      </c>
      <c r="Z38" s="23">
        <v>-4.7912802317710881</v>
      </c>
      <c r="AA38" s="20">
        <v>30050278</v>
      </c>
    </row>
    <row r="39" spans="1:27" x14ac:dyDescent="0.25">
      <c r="A39" s="19" t="s">
        <v>65</v>
      </c>
      <c r="B39" s="15" t="s">
        <v>32</v>
      </c>
      <c r="C39" s="20">
        <v>31738252</v>
      </c>
      <c r="D39" s="20"/>
      <c r="E39" s="21">
        <v>40629368</v>
      </c>
      <c r="F39" s="22">
        <v>40629368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20314686</v>
      </c>
      <c r="Y39" s="22">
        <v>-20314686</v>
      </c>
      <c r="Z39" s="23">
        <v>-100</v>
      </c>
      <c r="AA39" s="20">
        <v>40629368</v>
      </c>
    </row>
    <row r="40" spans="1:27" x14ac:dyDescent="0.25">
      <c r="A40" s="19" t="s">
        <v>66</v>
      </c>
      <c r="B40" s="15" t="s">
        <v>32</v>
      </c>
      <c r="C40" s="20">
        <v>41679332</v>
      </c>
      <c r="D40" s="20"/>
      <c r="E40" s="21">
        <v>110577876</v>
      </c>
      <c r="F40" s="22">
        <v>110577876</v>
      </c>
      <c r="G40" s="22"/>
      <c r="H40" s="22"/>
      <c r="I40" s="22">
        <v>13078144</v>
      </c>
      <c r="J40" s="22">
        <v>13078144</v>
      </c>
      <c r="K40" s="22">
        <v>4359381</v>
      </c>
      <c r="L40" s="22">
        <v>4359381</v>
      </c>
      <c r="M40" s="22">
        <v>4359381</v>
      </c>
      <c r="N40" s="22">
        <v>13078143</v>
      </c>
      <c r="O40" s="22"/>
      <c r="P40" s="22"/>
      <c r="Q40" s="22"/>
      <c r="R40" s="22"/>
      <c r="S40" s="22"/>
      <c r="T40" s="22"/>
      <c r="U40" s="22"/>
      <c r="V40" s="22"/>
      <c r="W40" s="22">
        <v>26156287</v>
      </c>
      <c r="X40" s="22">
        <v>55288938</v>
      </c>
      <c r="Y40" s="22">
        <v>-29132651</v>
      </c>
      <c r="Z40" s="23">
        <v>-52.69164511714802</v>
      </c>
      <c r="AA40" s="20">
        <v>110577876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50506508</v>
      </c>
      <c r="D42" s="20"/>
      <c r="E42" s="21">
        <v>28859344</v>
      </c>
      <c r="F42" s="22">
        <v>28859344</v>
      </c>
      <c r="G42" s="22"/>
      <c r="H42" s="22"/>
      <c r="I42" s="22">
        <v>4396555</v>
      </c>
      <c r="J42" s="22">
        <v>4396555</v>
      </c>
      <c r="K42" s="22">
        <v>3173755</v>
      </c>
      <c r="L42" s="22">
        <v>5012279</v>
      </c>
      <c r="M42" s="22">
        <v>1034734</v>
      </c>
      <c r="N42" s="22">
        <v>9220768</v>
      </c>
      <c r="O42" s="22"/>
      <c r="P42" s="22"/>
      <c r="Q42" s="22"/>
      <c r="R42" s="22"/>
      <c r="S42" s="22"/>
      <c r="T42" s="22"/>
      <c r="U42" s="22"/>
      <c r="V42" s="22"/>
      <c r="W42" s="22">
        <v>13617323</v>
      </c>
      <c r="X42" s="22">
        <v>14429694</v>
      </c>
      <c r="Y42" s="22">
        <v>-812371</v>
      </c>
      <c r="Z42" s="23">
        <v>-5.6298560454573741</v>
      </c>
      <c r="AA42" s="20">
        <v>28859344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6509784</v>
      </c>
      <c r="D44" s="20"/>
      <c r="E44" s="21"/>
      <c r="F44" s="22"/>
      <c r="G44" s="22">
        <v>134132</v>
      </c>
      <c r="H44" s="22"/>
      <c r="I44" s="22"/>
      <c r="J44" s="22">
        <v>134132</v>
      </c>
      <c r="K44" s="22"/>
      <c r="L44" s="22"/>
      <c r="M44" s="22">
        <v>602298</v>
      </c>
      <c r="N44" s="22">
        <v>602298</v>
      </c>
      <c r="O44" s="22"/>
      <c r="P44" s="22"/>
      <c r="Q44" s="22"/>
      <c r="R44" s="22"/>
      <c r="S44" s="22"/>
      <c r="T44" s="22"/>
      <c r="U44" s="22"/>
      <c r="V44" s="22"/>
      <c r="W44" s="22">
        <v>736430</v>
      </c>
      <c r="X44" s="22"/>
      <c r="Y44" s="22">
        <v>736430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35941530</v>
      </c>
      <c r="D45" s="20"/>
      <c r="E45" s="21">
        <v>3952047</v>
      </c>
      <c r="F45" s="22">
        <v>3952047</v>
      </c>
      <c r="G45" s="22">
        <v>1218617</v>
      </c>
      <c r="H45" s="22">
        <v>1328758</v>
      </c>
      <c r="I45" s="22">
        <v>1336106</v>
      </c>
      <c r="J45" s="22">
        <v>3883481</v>
      </c>
      <c r="K45" s="22">
        <v>1453975</v>
      </c>
      <c r="L45" s="22">
        <v>-3800220</v>
      </c>
      <c r="M45" s="22">
        <v>89968</v>
      </c>
      <c r="N45" s="22">
        <v>-2256277</v>
      </c>
      <c r="O45" s="22"/>
      <c r="P45" s="22"/>
      <c r="Q45" s="22"/>
      <c r="R45" s="22"/>
      <c r="S45" s="22"/>
      <c r="T45" s="22"/>
      <c r="U45" s="22"/>
      <c r="V45" s="22"/>
      <c r="W45" s="22">
        <v>1627204</v>
      </c>
      <c r="X45" s="22">
        <v>1976052</v>
      </c>
      <c r="Y45" s="22">
        <v>-348848</v>
      </c>
      <c r="Z45" s="23">
        <v>-17.653786438818411</v>
      </c>
      <c r="AA45" s="20">
        <v>3952047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1801289273</v>
      </c>
      <c r="D48" s="29">
        <f t="shared" ref="D48:Y48" si="1">SUM(D35:D47)</f>
        <v>0</v>
      </c>
      <c r="E48" s="30">
        <f t="shared" si="1"/>
        <v>1671501043</v>
      </c>
      <c r="F48" s="31">
        <f t="shared" si="1"/>
        <v>1671501043</v>
      </c>
      <c r="G48" s="31">
        <f t="shared" si="1"/>
        <v>183161674</v>
      </c>
      <c r="H48" s="31">
        <f t="shared" si="1"/>
        <v>201747840</v>
      </c>
      <c r="I48" s="31">
        <f t="shared" si="1"/>
        <v>154344503</v>
      </c>
      <c r="J48" s="31">
        <f t="shared" si="1"/>
        <v>539254017</v>
      </c>
      <c r="K48" s="31">
        <f t="shared" si="1"/>
        <v>145960358</v>
      </c>
      <c r="L48" s="31">
        <f t="shared" si="1"/>
        <v>148388372</v>
      </c>
      <c r="M48" s="31">
        <f t="shared" si="1"/>
        <v>128966840</v>
      </c>
      <c r="N48" s="31">
        <f t="shared" si="1"/>
        <v>423315570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962569587</v>
      </c>
      <c r="X48" s="31">
        <f t="shared" si="1"/>
        <v>835750710</v>
      </c>
      <c r="Y48" s="31">
        <f t="shared" si="1"/>
        <v>126818877</v>
      </c>
      <c r="Z48" s="32">
        <f>+IF(X48&lt;&gt;0,+(Y48/X48)*100,0)</f>
        <v>15.17424699525532</v>
      </c>
      <c r="AA48" s="29">
        <f>SUM(AA35:AA47)</f>
        <v>1671501043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66596753</v>
      </c>
      <c r="D49" s="39">
        <f t="shared" si="2"/>
        <v>0</v>
      </c>
      <c r="E49" s="40">
        <f t="shared" si="2"/>
        <v>455150161</v>
      </c>
      <c r="F49" s="41">
        <f t="shared" si="2"/>
        <v>455150161</v>
      </c>
      <c r="G49" s="41">
        <f t="shared" si="2"/>
        <v>-30720725</v>
      </c>
      <c r="H49" s="41">
        <f t="shared" si="2"/>
        <v>-41448665</v>
      </c>
      <c r="I49" s="41">
        <f t="shared" si="2"/>
        <v>20060289</v>
      </c>
      <c r="J49" s="41">
        <f t="shared" si="2"/>
        <v>-52109101</v>
      </c>
      <c r="K49" s="41">
        <f t="shared" si="2"/>
        <v>6607551</v>
      </c>
      <c r="L49" s="41">
        <f t="shared" si="2"/>
        <v>-2319844</v>
      </c>
      <c r="M49" s="41">
        <f t="shared" si="2"/>
        <v>331609038</v>
      </c>
      <c r="N49" s="41">
        <f t="shared" si="2"/>
        <v>335896745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283787644</v>
      </c>
      <c r="X49" s="41">
        <f t="shared" si="2"/>
        <v>227574786</v>
      </c>
      <c r="Y49" s="41">
        <f t="shared" si="2"/>
        <v>56212858</v>
      </c>
      <c r="Z49" s="42">
        <f>+IF(X49&lt;&gt;0,+(Y49/X49)*100,0)</f>
        <v>24.700828676160988</v>
      </c>
      <c r="AA49" s="39">
        <f>+AA33-AA48</f>
        <v>455150161</v>
      </c>
    </row>
    <row r="50" spans="1:27" x14ac:dyDescent="0.25">
      <c r="A50" s="43" t="s">
        <v>75</v>
      </c>
      <c r="B50" s="15" t="s">
        <v>32</v>
      </c>
      <c r="C50" s="20">
        <v>51854000</v>
      </c>
      <c r="D50" s="20"/>
      <c r="E50" s="21">
        <v>30500000</v>
      </c>
      <c r="F50" s="22">
        <v>30500000</v>
      </c>
      <c r="G50" s="22"/>
      <c r="H50" s="22"/>
      <c r="I50" s="22">
        <v>519601</v>
      </c>
      <c r="J50" s="22">
        <v>519601</v>
      </c>
      <c r="K50" s="22">
        <v>660248</v>
      </c>
      <c r="L50" s="22">
        <v>9681988</v>
      </c>
      <c r="M50" s="22">
        <v>2843050</v>
      </c>
      <c r="N50" s="22">
        <v>13185286</v>
      </c>
      <c r="O50" s="22"/>
      <c r="P50" s="22"/>
      <c r="Q50" s="22"/>
      <c r="R50" s="22"/>
      <c r="S50" s="22"/>
      <c r="T50" s="22"/>
      <c r="U50" s="22"/>
      <c r="V50" s="22"/>
      <c r="W50" s="22">
        <v>13704887</v>
      </c>
      <c r="X50" s="22">
        <v>15249990</v>
      </c>
      <c r="Y50" s="22">
        <v>-1545103</v>
      </c>
      <c r="Z50" s="23">
        <v>-10.131829594642356</v>
      </c>
      <c r="AA50" s="20">
        <v>30500000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118450753</v>
      </c>
      <c r="D52" s="48">
        <f t="shared" si="3"/>
        <v>0</v>
      </c>
      <c r="E52" s="49">
        <f t="shared" si="3"/>
        <v>485650161</v>
      </c>
      <c r="F52" s="50">
        <f t="shared" si="3"/>
        <v>485650161</v>
      </c>
      <c r="G52" s="50">
        <f t="shared" si="3"/>
        <v>-30720725</v>
      </c>
      <c r="H52" s="50">
        <f t="shared" si="3"/>
        <v>-41448665</v>
      </c>
      <c r="I52" s="50">
        <f t="shared" si="3"/>
        <v>20579890</v>
      </c>
      <c r="J52" s="50">
        <f t="shared" si="3"/>
        <v>-51589500</v>
      </c>
      <c r="K52" s="50">
        <f t="shared" si="3"/>
        <v>7267799</v>
      </c>
      <c r="L52" s="50">
        <f t="shared" si="3"/>
        <v>7362144</v>
      </c>
      <c r="M52" s="50">
        <f t="shared" si="3"/>
        <v>334452088</v>
      </c>
      <c r="N52" s="50">
        <f t="shared" si="3"/>
        <v>349082031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297492531</v>
      </c>
      <c r="X52" s="50">
        <f t="shared" si="3"/>
        <v>242824776</v>
      </c>
      <c r="Y52" s="50">
        <f t="shared" si="3"/>
        <v>54667755</v>
      </c>
      <c r="Z52" s="51">
        <f>+IF(X52&lt;&gt;0,+(Y52/X52)*100,0)</f>
        <v>22.513252519174568</v>
      </c>
      <c r="AA52" s="48">
        <f>SUM(AA49:AA51)</f>
        <v>485650161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118450753</v>
      </c>
      <c r="D54" s="54">
        <f>+D52-D53</f>
        <v>0</v>
      </c>
      <c r="E54" s="55">
        <f t="shared" si="4"/>
        <v>485650161</v>
      </c>
      <c r="F54" s="56">
        <f t="shared" si="4"/>
        <v>485650161</v>
      </c>
      <c r="G54" s="56">
        <f t="shared" si="4"/>
        <v>-30720725</v>
      </c>
      <c r="H54" s="56">
        <f t="shared" si="4"/>
        <v>-41448665</v>
      </c>
      <c r="I54" s="56">
        <f t="shared" si="4"/>
        <v>20579890</v>
      </c>
      <c r="J54" s="56">
        <f t="shared" si="4"/>
        <v>-51589500</v>
      </c>
      <c r="K54" s="56">
        <f t="shared" si="4"/>
        <v>7267799</v>
      </c>
      <c r="L54" s="56">
        <f t="shared" si="4"/>
        <v>7362144</v>
      </c>
      <c r="M54" s="56">
        <f t="shared" si="4"/>
        <v>334452088</v>
      </c>
      <c r="N54" s="56">
        <f t="shared" si="4"/>
        <v>349082031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297492531</v>
      </c>
      <c r="X54" s="56">
        <f t="shared" si="4"/>
        <v>242824776</v>
      </c>
      <c r="Y54" s="56">
        <f t="shared" si="4"/>
        <v>54667755</v>
      </c>
      <c r="Z54" s="57">
        <f>+IF(X54&lt;&gt;0,+(Y54/X54)*100,0)</f>
        <v>22.513252519174568</v>
      </c>
      <c r="AA54" s="54">
        <f>+AA52-AA53</f>
        <v>485650161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118450753</v>
      </c>
      <c r="D57" s="48">
        <f>SUM(D54:D56)</f>
        <v>0</v>
      </c>
      <c r="E57" s="49">
        <f t="shared" si="5"/>
        <v>485650161</v>
      </c>
      <c r="F57" s="50">
        <f t="shared" si="5"/>
        <v>485650161</v>
      </c>
      <c r="G57" s="50">
        <f t="shared" si="5"/>
        <v>-30720725</v>
      </c>
      <c r="H57" s="50">
        <f t="shared" si="5"/>
        <v>-41448665</v>
      </c>
      <c r="I57" s="50">
        <f t="shared" si="5"/>
        <v>20579890</v>
      </c>
      <c r="J57" s="50">
        <f t="shared" si="5"/>
        <v>-51589500</v>
      </c>
      <c r="K57" s="50">
        <f t="shared" si="5"/>
        <v>7267799</v>
      </c>
      <c r="L57" s="50">
        <f t="shared" si="5"/>
        <v>7362144</v>
      </c>
      <c r="M57" s="50">
        <f t="shared" si="5"/>
        <v>334452088</v>
      </c>
      <c r="N57" s="50">
        <f t="shared" si="5"/>
        <v>349082031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297492531</v>
      </c>
      <c r="X57" s="50">
        <f t="shared" si="5"/>
        <v>242824776</v>
      </c>
      <c r="Y57" s="50">
        <f t="shared" si="5"/>
        <v>54667755</v>
      </c>
      <c r="Z57" s="51">
        <f>+IF(X57&lt;&gt;0,+(Y57/X57)*100,0)</f>
        <v>22.513252519174568</v>
      </c>
      <c r="AA57" s="48">
        <f>SUM(AA54:AA56)</f>
        <v>485650161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118450753</v>
      </c>
      <c r="D60" s="65">
        <f>SUM(D57:D59)</f>
        <v>0</v>
      </c>
      <c r="E60" s="66">
        <f t="shared" si="6"/>
        <v>485650161</v>
      </c>
      <c r="F60" s="67">
        <f t="shared" si="6"/>
        <v>485650161</v>
      </c>
      <c r="G60" s="67">
        <f t="shared" si="6"/>
        <v>-30720725</v>
      </c>
      <c r="H60" s="67">
        <f t="shared" si="6"/>
        <v>-41448665</v>
      </c>
      <c r="I60" s="67">
        <f t="shared" si="6"/>
        <v>20579890</v>
      </c>
      <c r="J60" s="67">
        <f t="shared" si="6"/>
        <v>-51589500</v>
      </c>
      <c r="K60" s="67">
        <f t="shared" si="6"/>
        <v>7267799</v>
      </c>
      <c r="L60" s="67">
        <f t="shared" si="6"/>
        <v>7362144</v>
      </c>
      <c r="M60" s="67">
        <f t="shared" si="6"/>
        <v>334452088</v>
      </c>
      <c r="N60" s="67">
        <f t="shared" si="6"/>
        <v>349082031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297492531</v>
      </c>
      <c r="X60" s="67">
        <f t="shared" si="6"/>
        <v>242824776</v>
      </c>
      <c r="Y60" s="67">
        <f t="shared" si="6"/>
        <v>54667755</v>
      </c>
      <c r="Z60" s="68">
        <f>+IF(X60&lt;&gt;0,+(Y60/X60)*100,0)</f>
        <v>22.513252519174568</v>
      </c>
      <c r="AA60" s="65">
        <f>SUM(AA57:AA59)</f>
        <v>485650161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6860565777</v>
      </c>
      <c r="D6" s="20"/>
      <c r="E6" s="21">
        <v>8632268683</v>
      </c>
      <c r="F6" s="22">
        <v>8632268683</v>
      </c>
      <c r="G6" s="22">
        <v>667111416</v>
      </c>
      <c r="H6" s="22">
        <v>703298827</v>
      </c>
      <c r="I6" s="22">
        <v>709193003</v>
      </c>
      <c r="J6" s="22">
        <v>2079603246</v>
      </c>
      <c r="K6" s="22">
        <v>632396376</v>
      </c>
      <c r="L6" s="22">
        <v>617760004</v>
      </c>
      <c r="M6" s="22">
        <v>615428163</v>
      </c>
      <c r="N6" s="22">
        <v>1865584543</v>
      </c>
      <c r="O6" s="22"/>
      <c r="P6" s="22"/>
      <c r="Q6" s="22"/>
      <c r="R6" s="22"/>
      <c r="S6" s="22"/>
      <c r="T6" s="22"/>
      <c r="U6" s="22"/>
      <c r="V6" s="22"/>
      <c r="W6" s="22">
        <v>3945187789</v>
      </c>
      <c r="X6" s="22">
        <v>4302011146</v>
      </c>
      <c r="Y6" s="22">
        <v>-356823357</v>
      </c>
      <c r="Z6" s="23">
        <v>-8.2943382731998145</v>
      </c>
      <c r="AA6" s="20">
        <v>8632268683</v>
      </c>
    </row>
    <row r="7" spans="1:27" x14ac:dyDescent="0.25">
      <c r="A7" s="19" t="s">
        <v>35</v>
      </c>
      <c r="B7" s="15" t="s">
        <v>32</v>
      </c>
      <c r="C7" s="20">
        <v>93457</v>
      </c>
      <c r="D7" s="20"/>
      <c r="E7" s="21">
        <v>370019</v>
      </c>
      <c r="F7" s="22">
        <v>370019</v>
      </c>
      <c r="G7" s="22"/>
      <c r="H7" s="22">
        <v>12540</v>
      </c>
      <c r="I7" s="22"/>
      <c r="J7" s="22">
        <v>12540</v>
      </c>
      <c r="K7" s="22">
        <v>24105</v>
      </c>
      <c r="L7" s="22">
        <v>72315</v>
      </c>
      <c r="M7" s="22">
        <v>138603</v>
      </c>
      <c r="N7" s="22">
        <v>235023</v>
      </c>
      <c r="O7" s="22"/>
      <c r="P7" s="22"/>
      <c r="Q7" s="22"/>
      <c r="R7" s="22"/>
      <c r="S7" s="22"/>
      <c r="T7" s="22"/>
      <c r="U7" s="22"/>
      <c r="V7" s="22"/>
      <c r="W7" s="22">
        <v>247563</v>
      </c>
      <c r="X7" s="22">
        <v>185010</v>
      </c>
      <c r="Y7" s="22">
        <v>62553</v>
      </c>
      <c r="Z7" s="23">
        <v>33.810604832171229</v>
      </c>
      <c r="AA7" s="20">
        <v>370019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10099713</v>
      </c>
      <c r="D10" s="20"/>
      <c r="E10" s="21">
        <v>13951864</v>
      </c>
      <c r="F10" s="22">
        <v>13951864</v>
      </c>
      <c r="G10" s="22">
        <v>8310</v>
      </c>
      <c r="H10" s="22">
        <v>4155</v>
      </c>
      <c r="I10" s="22">
        <v>1374938</v>
      </c>
      <c r="J10" s="22">
        <v>1387403</v>
      </c>
      <c r="K10" s="22">
        <v>6232</v>
      </c>
      <c r="L10" s="22">
        <v>2077</v>
      </c>
      <c r="M10" s="22">
        <v>-1651</v>
      </c>
      <c r="N10" s="22">
        <v>6658</v>
      </c>
      <c r="O10" s="22"/>
      <c r="P10" s="22"/>
      <c r="Q10" s="22"/>
      <c r="R10" s="22"/>
      <c r="S10" s="22"/>
      <c r="T10" s="22"/>
      <c r="U10" s="22"/>
      <c r="V10" s="22"/>
      <c r="W10" s="22">
        <v>1394061</v>
      </c>
      <c r="X10" s="22">
        <v>6975930</v>
      </c>
      <c r="Y10" s="22">
        <v>-5581869</v>
      </c>
      <c r="Z10" s="23">
        <v>-80.016126882007129</v>
      </c>
      <c r="AA10" s="20">
        <v>13951864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497911086</v>
      </c>
      <c r="D13" s="20"/>
      <c r="E13" s="21">
        <v>369061030</v>
      </c>
      <c r="F13" s="22">
        <v>369061030</v>
      </c>
      <c r="G13" s="22">
        <v>39304634</v>
      </c>
      <c r="H13" s="22">
        <v>41365881</v>
      </c>
      <c r="I13" s="22">
        <v>37881042</v>
      </c>
      <c r="J13" s="22">
        <v>118551557</v>
      </c>
      <c r="K13" s="22">
        <v>38639931</v>
      </c>
      <c r="L13" s="22">
        <v>37304550</v>
      </c>
      <c r="M13" s="22">
        <v>38413848</v>
      </c>
      <c r="N13" s="22">
        <v>114358329</v>
      </c>
      <c r="O13" s="22"/>
      <c r="P13" s="22"/>
      <c r="Q13" s="22"/>
      <c r="R13" s="22"/>
      <c r="S13" s="22"/>
      <c r="T13" s="22"/>
      <c r="U13" s="22"/>
      <c r="V13" s="22"/>
      <c r="W13" s="22">
        <v>232909886</v>
      </c>
      <c r="X13" s="22">
        <v>184530500</v>
      </c>
      <c r="Y13" s="22">
        <v>48379386</v>
      </c>
      <c r="Z13" s="23">
        <v>26.217555363476496</v>
      </c>
      <c r="AA13" s="20">
        <v>369061030</v>
      </c>
    </row>
    <row r="14" spans="1:27" x14ac:dyDescent="0.25">
      <c r="A14" s="19" t="s">
        <v>42</v>
      </c>
      <c r="B14" s="15" t="s">
        <v>32</v>
      </c>
      <c r="C14" s="20">
        <v>2308495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1962708</v>
      </c>
      <c r="D20" s="20"/>
      <c r="E20" s="21">
        <v>4540141</v>
      </c>
      <c r="F20" s="22">
        <v>4540141</v>
      </c>
      <c r="G20" s="22">
        <v>1712143</v>
      </c>
      <c r="H20" s="22">
        <v>101115</v>
      </c>
      <c r="I20" s="22">
        <v>738935</v>
      </c>
      <c r="J20" s="22">
        <v>2552193</v>
      </c>
      <c r="K20" s="22">
        <v>155158</v>
      </c>
      <c r="L20" s="22">
        <v>38739</v>
      </c>
      <c r="M20" s="22">
        <v>51820</v>
      </c>
      <c r="N20" s="22">
        <v>245717</v>
      </c>
      <c r="O20" s="22"/>
      <c r="P20" s="22"/>
      <c r="Q20" s="22"/>
      <c r="R20" s="22"/>
      <c r="S20" s="22"/>
      <c r="T20" s="22"/>
      <c r="U20" s="22"/>
      <c r="V20" s="22"/>
      <c r="W20" s="22">
        <v>2797910</v>
      </c>
      <c r="X20" s="22">
        <v>2270064</v>
      </c>
      <c r="Y20" s="22">
        <v>527846</v>
      </c>
      <c r="Z20" s="18">
        <v>23.252472176995891</v>
      </c>
      <c r="AA20" s="20">
        <v>4540141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5550981</v>
      </c>
      <c r="D24" s="20"/>
      <c r="E24" s="21">
        <v>12541805</v>
      </c>
      <c r="F24" s="22">
        <v>12541805</v>
      </c>
      <c r="G24" s="22">
        <v>477892</v>
      </c>
      <c r="H24" s="22">
        <v>816091</v>
      </c>
      <c r="I24" s="22">
        <v>916917</v>
      </c>
      <c r="J24" s="22">
        <v>2210900</v>
      </c>
      <c r="K24" s="22">
        <v>1187887</v>
      </c>
      <c r="L24" s="22">
        <v>1535975</v>
      </c>
      <c r="M24" s="22">
        <v>382826</v>
      </c>
      <c r="N24" s="22">
        <v>3106688</v>
      </c>
      <c r="O24" s="22"/>
      <c r="P24" s="22"/>
      <c r="Q24" s="22"/>
      <c r="R24" s="22"/>
      <c r="S24" s="22"/>
      <c r="T24" s="22"/>
      <c r="U24" s="22"/>
      <c r="V24" s="22"/>
      <c r="W24" s="22">
        <v>5317588</v>
      </c>
      <c r="X24" s="22">
        <v>6270888</v>
      </c>
      <c r="Y24" s="22">
        <v>-953300</v>
      </c>
      <c r="Z24" s="23">
        <v>-15.201993720825504</v>
      </c>
      <c r="AA24" s="20">
        <v>12541805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421251570</v>
      </c>
      <c r="D26" s="20"/>
      <c r="E26" s="21">
        <v>845938529</v>
      </c>
      <c r="F26" s="22">
        <v>845938529</v>
      </c>
      <c r="G26" s="22">
        <v>72092610</v>
      </c>
      <c r="H26" s="22"/>
      <c r="I26" s="22"/>
      <c r="J26" s="22">
        <v>72092610</v>
      </c>
      <c r="K26" s="22">
        <v>-883715</v>
      </c>
      <c r="L26" s="22">
        <v>8896389</v>
      </c>
      <c r="M26" s="22">
        <v>56552002</v>
      </c>
      <c r="N26" s="22">
        <v>64564676</v>
      </c>
      <c r="O26" s="22"/>
      <c r="P26" s="22"/>
      <c r="Q26" s="22"/>
      <c r="R26" s="22"/>
      <c r="S26" s="22"/>
      <c r="T26" s="22"/>
      <c r="U26" s="22"/>
      <c r="V26" s="22"/>
      <c r="W26" s="22">
        <v>136657286</v>
      </c>
      <c r="X26" s="22">
        <v>583435134</v>
      </c>
      <c r="Y26" s="22">
        <v>-446777848</v>
      </c>
      <c r="Z26" s="23">
        <v>-76.577124338898656</v>
      </c>
      <c r="AA26" s="20">
        <v>845938529</v>
      </c>
    </row>
    <row r="27" spans="1:27" x14ac:dyDescent="0.25">
      <c r="A27" s="19" t="s">
        <v>40</v>
      </c>
      <c r="B27" s="15" t="s">
        <v>32</v>
      </c>
      <c r="C27" s="20">
        <v>20571966</v>
      </c>
      <c r="D27" s="20"/>
      <c r="E27" s="21">
        <v>20925643</v>
      </c>
      <c r="F27" s="22">
        <v>20925643</v>
      </c>
      <c r="G27" s="22">
        <v>1650396</v>
      </c>
      <c r="H27" s="22">
        <v>1698444</v>
      </c>
      <c r="I27" s="22">
        <v>1741868</v>
      </c>
      <c r="J27" s="22">
        <v>5090708</v>
      </c>
      <c r="K27" s="22">
        <v>1759256</v>
      </c>
      <c r="L27" s="22">
        <v>1842830</v>
      </c>
      <c r="M27" s="22">
        <v>1952706</v>
      </c>
      <c r="N27" s="22">
        <v>5554792</v>
      </c>
      <c r="O27" s="22"/>
      <c r="P27" s="22"/>
      <c r="Q27" s="22"/>
      <c r="R27" s="22"/>
      <c r="S27" s="22"/>
      <c r="T27" s="22"/>
      <c r="U27" s="22"/>
      <c r="V27" s="22"/>
      <c r="W27" s="22">
        <v>10645500</v>
      </c>
      <c r="X27" s="22">
        <v>10462824</v>
      </c>
      <c r="Y27" s="22">
        <v>182676</v>
      </c>
      <c r="Z27" s="23">
        <v>1.7459531002337418</v>
      </c>
      <c r="AA27" s="20">
        <v>20925643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102046133</v>
      </c>
      <c r="D29" s="20"/>
      <c r="E29" s="21">
        <v>67675008</v>
      </c>
      <c r="F29" s="22">
        <v>67675008</v>
      </c>
      <c r="G29" s="22">
        <v>4652863</v>
      </c>
      <c r="H29" s="22">
        <v>4708518</v>
      </c>
      <c r="I29" s="22">
        <v>4718510</v>
      </c>
      <c r="J29" s="22">
        <v>14079891</v>
      </c>
      <c r="K29" s="22">
        <v>4734135</v>
      </c>
      <c r="L29" s="22">
        <v>4770327</v>
      </c>
      <c r="M29" s="22">
        <v>4781424</v>
      </c>
      <c r="N29" s="22">
        <v>14285886</v>
      </c>
      <c r="O29" s="22"/>
      <c r="P29" s="22"/>
      <c r="Q29" s="22"/>
      <c r="R29" s="22"/>
      <c r="S29" s="22"/>
      <c r="T29" s="22"/>
      <c r="U29" s="22"/>
      <c r="V29" s="22"/>
      <c r="W29" s="22">
        <v>28365777</v>
      </c>
      <c r="X29" s="22">
        <v>33760909</v>
      </c>
      <c r="Y29" s="22">
        <v>-5395132</v>
      </c>
      <c r="Z29" s="23">
        <v>-15.980410953982311</v>
      </c>
      <c r="AA29" s="20">
        <v>67675008</v>
      </c>
    </row>
    <row r="30" spans="1:27" x14ac:dyDescent="0.25">
      <c r="A30" s="19" t="s">
        <v>56</v>
      </c>
      <c r="B30" s="15" t="s">
        <v>32</v>
      </c>
      <c r="C30" s="20">
        <v>6552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14140891</v>
      </c>
      <c r="D31" s="20"/>
      <c r="E31" s="21">
        <v>421488000</v>
      </c>
      <c r="F31" s="22">
        <v>421488000</v>
      </c>
      <c r="G31" s="22"/>
      <c r="H31" s="22"/>
      <c r="I31" s="22"/>
      <c r="J31" s="22"/>
      <c r="K31" s="22"/>
      <c r="L31" s="22"/>
      <c r="M31" s="22">
        <v>319067250</v>
      </c>
      <c r="N31" s="22">
        <v>319067250</v>
      </c>
      <c r="O31" s="22"/>
      <c r="P31" s="22"/>
      <c r="Q31" s="22"/>
      <c r="R31" s="22"/>
      <c r="S31" s="22"/>
      <c r="T31" s="22"/>
      <c r="U31" s="22"/>
      <c r="V31" s="22"/>
      <c r="W31" s="22">
        <v>319067250</v>
      </c>
      <c r="X31" s="22">
        <v>210744000</v>
      </c>
      <c r="Y31" s="22">
        <v>108323250</v>
      </c>
      <c r="Z31" s="23">
        <v>51.400395740804008</v>
      </c>
      <c r="AA31" s="20">
        <v>421488000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7936509329</v>
      </c>
      <c r="D33" s="29">
        <f t="shared" ref="D33:Y33" si="0">SUM(D6:D32)</f>
        <v>0</v>
      </c>
      <c r="E33" s="30">
        <f t="shared" si="0"/>
        <v>10388760722</v>
      </c>
      <c r="F33" s="31">
        <f t="shared" si="0"/>
        <v>10388760722</v>
      </c>
      <c r="G33" s="31">
        <f t="shared" si="0"/>
        <v>787010264</v>
      </c>
      <c r="H33" s="31">
        <f t="shared" si="0"/>
        <v>752005571</v>
      </c>
      <c r="I33" s="31">
        <f t="shared" si="0"/>
        <v>756565213</v>
      </c>
      <c r="J33" s="31">
        <f t="shared" si="0"/>
        <v>2295581048</v>
      </c>
      <c r="K33" s="31">
        <f t="shared" si="0"/>
        <v>678019365</v>
      </c>
      <c r="L33" s="31">
        <f t="shared" si="0"/>
        <v>672223206</v>
      </c>
      <c r="M33" s="31">
        <f t="shared" si="0"/>
        <v>1036766991</v>
      </c>
      <c r="N33" s="31">
        <f t="shared" si="0"/>
        <v>2387009562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4682590610</v>
      </c>
      <c r="X33" s="31">
        <f t="shared" si="0"/>
        <v>5340646405</v>
      </c>
      <c r="Y33" s="31">
        <f t="shared" si="0"/>
        <v>-658055795</v>
      </c>
      <c r="Z33" s="32">
        <f>+IF(X33&lt;&gt;0,+(Y33/X33)*100,0)</f>
        <v>-12.321650697262367</v>
      </c>
      <c r="AA33" s="29">
        <f>SUM(AA6:AA32)</f>
        <v>10388760722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586756878</v>
      </c>
      <c r="D35" s="20"/>
      <c r="E35" s="21">
        <v>584839179</v>
      </c>
      <c r="F35" s="22">
        <v>584839179</v>
      </c>
      <c r="G35" s="22">
        <v>32452465</v>
      </c>
      <c r="H35" s="22">
        <v>58673331</v>
      </c>
      <c r="I35" s="22">
        <v>49029791</v>
      </c>
      <c r="J35" s="22">
        <v>140155587</v>
      </c>
      <c r="K35" s="22">
        <v>44545434</v>
      </c>
      <c r="L35" s="22">
        <v>49513582</v>
      </c>
      <c r="M35" s="22">
        <v>54092490</v>
      </c>
      <c r="N35" s="22">
        <v>148151506</v>
      </c>
      <c r="O35" s="22"/>
      <c r="P35" s="22"/>
      <c r="Q35" s="22"/>
      <c r="R35" s="22"/>
      <c r="S35" s="22"/>
      <c r="T35" s="22"/>
      <c r="U35" s="22"/>
      <c r="V35" s="22"/>
      <c r="W35" s="22">
        <v>288307093</v>
      </c>
      <c r="X35" s="22">
        <v>292401283</v>
      </c>
      <c r="Y35" s="22">
        <v>-4094190</v>
      </c>
      <c r="Z35" s="23">
        <v>-1.4001956345725062</v>
      </c>
      <c r="AA35" s="20">
        <v>584839179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8028029061</v>
      </c>
      <c r="D37" s="20"/>
      <c r="E37" s="21">
        <v>7298487256</v>
      </c>
      <c r="F37" s="22">
        <v>7298487256</v>
      </c>
      <c r="G37" s="22">
        <v>817841750</v>
      </c>
      <c r="H37" s="22">
        <v>1156026004</v>
      </c>
      <c r="I37" s="22">
        <v>602645513</v>
      </c>
      <c r="J37" s="22">
        <v>2576513267</v>
      </c>
      <c r="K37" s="22">
        <v>805692444</v>
      </c>
      <c r="L37" s="22">
        <v>306673224</v>
      </c>
      <c r="M37" s="22">
        <v>585968884</v>
      </c>
      <c r="N37" s="22">
        <v>1698334552</v>
      </c>
      <c r="O37" s="22"/>
      <c r="P37" s="22"/>
      <c r="Q37" s="22"/>
      <c r="R37" s="22"/>
      <c r="S37" s="22"/>
      <c r="T37" s="22"/>
      <c r="U37" s="22"/>
      <c r="V37" s="22"/>
      <c r="W37" s="22">
        <v>4274847819</v>
      </c>
      <c r="X37" s="22">
        <v>3573324375</v>
      </c>
      <c r="Y37" s="22">
        <v>701523444</v>
      </c>
      <c r="Z37" s="23">
        <v>19.63223515077609</v>
      </c>
      <c r="AA37" s="20">
        <v>7298487256</v>
      </c>
    </row>
    <row r="38" spans="1:27" x14ac:dyDescent="0.25">
      <c r="A38" s="19" t="s">
        <v>64</v>
      </c>
      <c r="B38" s="15" t="s">
        <v>32</v>
      </c>
      <c r="C38" s="20">
        <v>282268255</v>
      </c>
      <c r="D38" s="20"/>
      <c r="E38" s="21">
        <v>204793794</v>
      </c>
      <c r="F38" s="22">
        <v>204793794</v>
      </c>
      <c r="G38" s="22">
        <v>19206592</v>
      </c>
      <c r="H38" s="22">
        <v>14902274</v>
      </c>
      <c r="I38" s="22">
        <v>13058688</v>
      </c>
      <c r="J38" s="22">
        <v>47167554</v>
      </c>
      <c r="K38" s="22">
        <v>13177966</v>
      </c>
      <c r="L38" s="22">
        <v>20649679</v>
      </c>
      <c r="M38" s="22">
        <v>18821705</v>
      </c>
      <c r="N38" s="22">
        <v>52649350</v>
      </c>
      <c r="O38" s="22"/>
      <c r="P38" s="22"/>
      <c r="Q38" s="22"/>
      <c r="R38" s="22"/>
      <c r="S38" s="22"/>
      <c r="T38" s="22"/>
      <c r="U38" s="22"/>
      <c r="V38" s="22"/>
      <c r="W38" s="22">
        <v>99816904</v>
      </c>
      <c r="X38" s="22">
        <v>102390738</v>
      </c>
      <c r="Y38" s="22">
        <v>-2573834</v>
      </c>
      <c r="Z38" s="23">
        <v>-2.5137371311846586</v>
      </c>
      <c r="AA38" s="20">
        <v>204793794</v>
      </c>
    </row>
    <row r="39" spans="1:27" x14ac:dyDescent="0.25">
      <c r="A39" s="19" t="s">
        <v>65</v>
      </c>
      <c r="B39" s="15" t="s">
        <v>32</v>
      </c>
      <c r="C39" s="20">
        <v>742071934</v>
      </c>
      <c r="D39" s="20"/>
      <c r="E39" s="21">
        <v>781742087</v>
      </c>
      <c r="F39" s="22">
        <v>781742087</v>
      </c>
      <c r="G39" s="22"/>
      <c r="H39" s="22">
        <v>34253</v>
      </c>
      <c r="I39" s="22">
        <v>40291</v>
      </c>
      <c r="J39" s="22">
        <v>74544</v>
      </c>
      <c r="K39" s="22">
        <v>533704</v>
      </c>
      <c r="L39" s="22">
        <v>125437</v>
      </c>
      <c r="M39" s="22">
        <v>131348</v>
      </c>
      <c r="N39" s="22">
        <v>790489</v>
      </c>
      <c r="O39" s="22"/>
      <c r="P39" s="22"/>
      <c r="Q39" s="22"/>
      <c r="R39" s="22"/>
      <c r="S39" s="22"/>
      <c r="T39" s="22"/>
      <c r="U39" s="22"/>
      <c r="V39" s="22"/>
      <c r="W39" s="22">
        <v>865033</v>
      </c>
      <c r="X39" s="22">
        <v>386695056</v>
      </c>
      <c r="Y39" s="22">
        <v>-385830023</v>
      </c>
      <c r="Z39" s="23">
        <v>-99.776300993100875</v>
      </c>
      <c r="AA39" s="20">
        <v>781742087</v>
      </c>
    </row>
    <row r="40" spans="1:27" x14ac:dyDescent="0.25">
      <c r="A40" s="19" t="s">
        <v>66</v>
      </c>
      <c r="B40" s="15" t="s">
        <v>32</v>
      </c>
      <c r="C40" s="20">
        <v>211155885</v>
      </c>
      <c r="D40" s="20"/>
      <c r="E40" s="21">
        <v>366495926</v>
      </c>
      <c r="F40" s="22">
        <v>366495926</v>
      </c>
      <c r="G40" s="22">
        <v>9063778</v>
      </c>
      <c r="H40" s="22">
        <v>9735653</v>
      </c>
      <c r="I40" s="22">
        <v>22812354</v>
      </c>
      <c r="J40" s="22">
        <v>41611785</v>
      </c>
      <c r="K40" s="22">
        <v>16334620</v>
      </c>
      <c r="L40" s="22">
        <v>13986723</v>
      </c>
      <c r="M40" s="22">
        <v>14152390</v>
      </c>
      <c r="N40" s="22">
        <v>44473733</v>
      </c>
      <c r="O40" s="22"/>
      <c r="P40" s="22"/>
      <c r="Q40" s="22"/>
      <c r="R40" s="22"/>
      <c r="S40" s="22"/>
      <c r="T40" s="22"/>
      <c r="U40" s="22"/>
      <c r="V40" s="22"/>
      <c r="W40" s="22">
        <v>86085518</v>
      </c>
      <c r="X40" s="22">
        <v>183247958</v>
      </c>
      <c r="Y40" s="22">
        <v>-97162440</v>
      </c>
      <c r="Z40" s="23">
        <v>-53.022386203070269</v>
      </c>
      <c r="AA40" s="20">
        <v>366495926</v>
      </c>
    </row>
    <row r="41" spans="1:27" x14ac:dyDescent="0.25">
      <c r="A41" s="19" t="s">
        <v>40</v>
      </c>
      <c r="B41" s="15" t="s">
        <v>32</v>
      </c>
      <c r="C41" s="20">
        <v>452393715</v>
      </c>
      <c r="D41" s="20"/>
      <c r="E41" s="21">
        <v>316123109</v>
      </c>
      <c r="F41" s="22">
        <v>316123109</v>
      </c>
      <c r="G41" s="22">
        <v>9304638</v>
      </c>
      <c r="H41" s="22">
        <v>72176488</v>
      </c>
      <c r="I41" s="22">
        <v>40845715</v>
      </c>
      <c r="J41" s="22">
        <v>122326841</v>
      </c>
      <c r="K41" s="22">
        <v>42253343</v>
      </c>
      <c r="L41" s="22">
        <v>14620925</v>
      </c>
      <c r="M41" s="22">
        <v>74112332</v>
      </c>
      <c r="N41" s="22">
        <v>130986600</v>
      </c>
      <c r="O41" s="22"/>
      <c r="P41" s="22"/>
      <c r="Q41" s="22"/>
      <c r="R41" s="22"/>
      <c r="S41" s="22"/>
      <c r="T41" s="22"/>
      <c r="U41" s="22"/>
      <c r="V41" s="22"/>
      <c r="W41" s="22">
        <v>253313441</v>
      </c>
      <c r="X41" s="22">
        <v>158061557</v>
      </c>
      <c r="Y41" s="22">
        <v>95251884</v>
      </c>
      <c r="Z41" s="23">
        <v>60.262524175944939</v>
      </c>
      <c r="AA41" s="20">
        <v>316123109</v>
      </c>
    </row>
    <row r="42" spans="1:27" x14ac:dyDescent="0.25">
      <c r="A42" s="19" t="s">
        <v>67</v>
      </c>
      <c r="B42" s="15" t="s">
        <v>32</v>
      </c>
      <c r="C42" s="20">
        <v>653098202</v>
      </c>
      <c r="D42" s="20"/>
      <c r="E42" s="21">
        <v>519109852</v>
      </c>
      <c r="F42" s="22">
        <v>519109852</v>
      </c>
      <c r="G42" s="22">
        <v>11552331</v>
      </c>
      <c r="H42" s="22">
        <v>20486275</v>
      </c>
      <c r="I42" s="22">
        <v>42038324</v>
      </c>
      <c r="J42" s="22">
        <v>74076930</v>
      </c>
      <c r="K42" s="22">
        <v>40328427</v>
      </c>
      <c r="L42" s="22">
        <v>42329163</v>
      </c>
      <c r="M42" s="22">
        <v>58015972</v>
      </c>
      <c r="N42" s="22">
        <v>140673562</v>
      </c>
      <c r="O42" s="22"/>
      <c r="P42" s="22"/>
      <c r="Q42" s="22"/>
      <c r="R42" s="22"/>
      <c r="S42" s="22"/>
      <c r="T42" s="22"/>
      <c r="U42" s="22"/>
      <c r="V42" s="22"/>
      <c r="W42" s="22">
        <v>214750492</v>
      </c>
      <c r="X42" s="22">
        <v>305505708</v>
      </c>
      <c r="Y42" s="22">
        <v>-90755216</v>
      </c>
      <c r="Z42" s="23">
        <v>-29.706553306035122</v>
      </c>
      <c r="AA42" s="20">
        <v>519109852</v>
      </c>
    </row>
    <row r="43" spans="1:27" x14ac:dyDescent="0.25">
      <c r="A43" s="19" t="s">
        <v>68</v>
      </c>
      <c r="B43" s="15" t="s">
        <v>32</v>
      </c>
      <c r="C43" s="20">
        <v>3856820</v>
      </c>
      <c r="D43" s="20"/>
      <c r="E43" s="21">
        <v>16510000</v>
      </c>
      <c r="F43" s="22">
        <v>16510000</v>
      </c>
      <c r="G43" s="22"/>
      <c r="H43" s="22"/>
      <c r="I43" s="22"/>
      <c r="J43" s="22"/>
      <c r="K43" s="22"/>
      <c r="L43" s="22">
        <v>4858993</v>
      </c>
      <c r="M43" s="22"/>
      <c r="N43" s="22">
        <v>4858993</v>
      </c>
      <c r="O43" s="22"/>
      <c r="P43" s="22"/>
      <c r="Q43" s="22"/>
      <c r="R43" s="22"/>
      <c r="S43" s="22"/>
      <c r="T43" s="22"/>
      <c r="U43" s="22"/>
      <c r="V43" s="22"/>
      <c r="W43" s="22">
        <v>4858993</v>
      </c>
      <c r="X43" s="22">
        <v>8255004</v>
      </c>
      <c r="Y43" s="22">
        <v>-3396011</v>
      </c>
      <c r="Z43" s="23">
        <v>-41.138817134431434</v>
      </c>
      <c r="AA43" s="20">
        <v>16510000</v>
      </c>
    </row>
    <row r="44" spans="1:27" x14ac:dyDescent="0.25">
      <c r="A44" s="19" t="s">
        <v>69</v>
      </c>
      <c r="B44" s="15" t="s">
        <v>32</v>
      </c>
      <c r="C44" s="20">
        <v>51080620</v>
      </c>
      <c r="D44" s="20"/>
      <c r="E44" s="21">
        <v>124466772</v>
      </c>
      <c r="F44" s="22">
        <v>124466772</v>
      </c>
      <c r="G44" s="22">
        <v>-884067</v>
      </c>
      <c r="H44" s="22">
        <v>312188</v>
      </c>
      <c r="I44" s="22">
        <v>2621715</v>
      </c>
      <c r="J44" s="22">
        <v>2049836</v>
      </c>
      <c r="K44" s="22">
        <v>2037548</v>
      </c>
      <c r="L44" s="22">
        <v>384125</v>
      </c>
      <c r="M44" s="22">
        <v>1058746</v>
      </c>
      <c r="N44" s="22">
        <v>3480419</v>
      </c>
      <c r="O44" s="22"/>
      <c r="P44" s="22"/>
      <c r="Q44" s="22"/>
      <c r="R44" s="22"/>
      <c r="S44" s="22"/>
      <c r="T44" s="22"/>
      <c r="U44" s="22"/>
      <c r="V44" s="22"/>
      <c r="W44" s="22">
        <v>5530255</v>
      </c>
      <c r="X44" s="22">
        <v>62083774</v>
      </c>
      <c r="Y44" s="22">
        <v>-56553519</v>
      </c>
      <c r="Z44" s="23">
        <v>-91.092269938357802</v>
      </c>
      <c r="AA44" s="20">
        <v>124466772</v>
      </c>
    </row>
    <row r="45" spans="1:27" x14ac:dyDescent="0.25">
      <c r="A45" s="19" t="s">
        <v>70</v>
      </c>
      <c r="B45" s="15" t="s">
        <v>32</v>
      </c>
      <c r="C45" s="20">
        <v>429141290</v>
      </c>
      <c r="D45" s="20"/>
      <c r="E45" s="21">
        <v>326480716</v>
      </c>
      <c r="F45" s="22">
        <v>326480716</v>
      </c>
      <c r="G45" s="22">
        <v>22131562</v>
      </c>
      <c r="H45" s="22">
        <v>30622247</v>
      </c>
      <c r="I45" s="22">
        <v>34637279</v>
      </c>
      <c r="J45" s="22">
        <v>87391088</v>
      </c>
      <c r="K45" s="22">
        <v>32867192</v>
      </c>
      <c r="L45" s="22">
        <v>39772312</v>
      </c>
      <c r="M45" s="22">
        <v>32742402</v>
      </c>
      <c r="N45" s="22">
        <v>105381906</v>
      </c>
      <c r="O45" s="22"/>
      <c r="P45" s="22"/>
      <c r="Q45" s="22"/>
      <c r="R45" s="22"/>
      <c r="S45" s="22"/>
      <c r="T45" s="22"/>
      <c r="U45" s="22"/>
      <c r="V45" s="22"/>
      <c r="W45" s="22">
        <v>192772994</v>
      </c>
      <c r="X45" s="22">
        <v>164019131</v>
      </c>
      <c r="Y45" s="22">
        <v>28753863</v>
      </c>
      <c r="Z45" s="23">
        <v>17.530798282305252</v>
      </c>
      <c r="AA45" s="20">
        <v>326480716</v>
      </c>
    </row>
    <row r="46" spans="1:27" x14ac:dyDescent="0.25">
      <c r="A46" s="19" t="s">
        <v>71</v>
      </c>
      <c r="B46" s="15" t="s">
        <v>32</v>
      </c>
      <c r="C46" s="20">
        <v>15542350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11455395010</v>
      </c>
      <c r="D48" s="29">
        <f t="shared" ref="D48:Y48" si="1">SUM(D35:D47)</f>
        <v>0</v>
      </c>
      <c r="E48" s="30">
        <f t="shared" si="1"/>
        <v>10539048691</v>
      </c>
      <c r="F48" s="31">
        <f t="shared" si="1"/>
        <v>10539048691</v>
      </c>
      <c r="G48" s="31">
        <f t="shared" si="1"/>
        <v>920669049</v>
      </c>
      <c r="H48" s="31">
        <f t="shared" si="1"/>
        <v>1362968713</v>
      </c>
      <c r="I48" s="31">
        <f t="shared" si="1"/>
        <v>807729670</v>
      </c>
      <c r="J48" s="31">
        <f t="shared" si="1"/>
        <v>3091367432</v>
      </c>
      <c r="K48" s="31">
        <f t="shared" si="1"/>
        <v>997770678</v>
      </c>
      <c r="L48" s="31">
        <f t="shared" si="1"/>
        <v>492914163</v>
      </c>
      <c r="M48" s="31">
        <f t="shared" si="1"/>
        <v>839096269</v>
      </c>
      <c r="N48" s="31">
        <f t="shared" si="1"/>
        <v>2329781110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5421148542</v>
      </c>
      <c r="X48" s="31">
        <f t="shared" si="1"/>
        <v>5235984584</v>
      </c>
      <c r="Y48" s="31">
        <f t="shared" si="1"/>
        <v>185163958</v>
      </c>
      <c r="Z48" s="32">
        <f>+IF(X48&lt;&gt;0,+(Y48/X48)*100,0)</f>
        <v>3.5363732461287172</v>
      </c>
      <c r="AA48" s="29">
        <f>SUM(AA35:AA47)</f>
        <v>10539048691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-3518885681</v>
      </c>
      <c r="D49" s="39">
        <f t="shared" si="2"/>
        <v>0</v>
      </c>
      <c r="E49" s="40">
        <f t="shared" si="2"/>
        <v>-150287969</v>
      </c>
      <c r="F49" s="41">
        <f t="shared" si="2"/>
        <v>-150287969</v>
      </c>
      <c r="G49" s="41">
        <f t="shared" si="2"/>
        <v>-133658785</v>
      </c>
      <c r="H49" s="41">
        <f t="shared" si="2"/>
        <v>-610963142</v>
      </c>
      <c r="I49" s="41">
        <f t="shared" si="2"/>
        <v>-51164457</v>
      </c>
      <c r="J49" s="41">
        <f t="shared" si="2"/>
        <v>-795786384</v>
      </c>
      <c r="K49" s="41">
        <f t="shared" si="2"/>
        <v>-319751313</v>
      </c>
      <c r="L49" s="41">
        <f t="shared" si="2"/>
        <v>179309043</v>
      </c>
      <c r="M49" s="41">
        <f t="shared" si="2"/>
        <v>197670722</v>
      </c>
      <c r="N49" s="41">
        <f t="shared" si="2"/>
        <v>57228452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-738557932</v>
      </c>
      <c r="X49" s="41">
        <f t="shared" si="2"/>
        <v>104661821</v>
      </c>
      <c r="Y49" s="41">
        <f t="shared" si="2"/>
        <v>-843219753</v>
      </c>
      <c r="Z49" s="42">
        <f>+IF(X49&lt;&gt;0,+(Y49/X49)*100,0)</f>
        <v>-805.66126687209078</v>
      </c>
      <c r="AA49" s="39">
        <f>+AA33-AA48</f>
        <v>-150287969</v>
      </c>
    </row>
    <row r="50" spans="1:27" x14ac:dyDescent="0.25">
      <c r="A50" s="43" t="s">
        <v>75</v>
      </c>
      <c r="B50" s="15" t="s">
        <v>32</v>
      </c>
      <c r="C50" s="20">
        <v>192771766</v>
      </c>
      <c r="D50" s="20"/>
      <c r="E50" s="21">
        <v>162796638</v>
      </c>
      <c r="F50" s="22">
        <v>162796638</v>
      </c>
      <c r="G50" s="22">
        <v>2224013</v>
      </c>
      <c r="H50" s="22">
        <v>15674490</v>
      </c>
      <c r="I50" s="22">
        <v>7750351</v>
      </c>
      <c r="J50" s="22">
        <v>25648854</v>
      </c>
      <c r="K50" s="22">
        <v>13545221</v>
      </c>
      <c r="L50" s="22">
        <v>24008796</v>
      </c>
      <c r="M50" s="22">
        <v>27392618</v>
      </c>
      <c r="N50" s="22">
        <v>64946635</v>
      </c>
      <c r="O50" s="22"/>
      <c r="P50" s="22"/>
      <c r="Q50" s="22"/>
      <c r="R50" s="22"/>
      <c r="S50" s="22"/>
      <c r="T50" s="22"/>
      <c r="U50" s="22"/>
      <c r="V50" s="22"/>
      <c r="W50" s="22">
        <v>90595489</v>
      </c>
      <c r="X50" s="22">
        <v>93924720</v>
      </c>
      <c r="Y50" s="22">
        <v>-3329231</v>
      </c>
      <c r="Z50" s="23">
        <v>-3.5445737820671703</v>
      </c>
      <c r="AA50" s="20">
        <v>162796638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-3326113915</v>
      </c>
      <c r="D52" s="48">
        <f t="shared" si="3"/>
        <v>0</v>
      </c>
      <c r="E52" s="49">
        <f t="shared" si="3"/>
        <v>12508669</v>
      </c>
      <c r="F52" s="50">
        <f t="shared" si="3"/>
        <v>12508669</v>
      </c>
      <c r="G52" s="50">
        <f t="shared" si="3"/>
        <v>-131434772</v>
      </c>
      <c r="H52" s="50">
        <f t="shared" si="3"/>
        <v>-595288652</v>
      </c>
      <c r="I52" s="50">
        <f t="shared" si="3"/>
        <v>-43414106</v>
      </c>
      <c r="J52" s="50">
        <f t="shared" si="3"/>
        <v>-770137530</v>
      </c>
      <c r="K52" s="50">
        <f t="shared" si="3"/>
        <v>-306206092</v>
      </c>
      <c r="L52" s="50">
        <f t="shared" si="3"/>
        <v>203317839</v>
      </c>
      <c r="M52" s="50">
        <f t="shared" si="3"/>
        <v>225063340</v>
      </c>
      <c r="N52" s="50">
        <f t="shared" si="3"/>
        <v>122175087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-647962443</v>
      </c>
      <c r="X52" s="50">
        <f t="shared" si="3"/>
        <v>198586541</v>
      </c>
      <c r="Y52" s="50">
        <f t="shared" si="3"/>
        <v>-846548984</v>
      </c>
      <c r="Z52" s="51">
        <f>+IF(X52&lt;&gt;0,+(Y52/X52)*100,0)</f>
        <v>-426.28718932165697</v>
      </c>
      <c r="AA52" s="48">
        <f>SUM(AA49:AA51)</f>
        <v>12508669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-3326113915</v>
      </c>
      <c r="D54" s="54">
        <f>+D52-D53</f>
        <v>0</v>
      </c>
      <c r="E54" s="55">
        <f t="shared" si="4"/>
        <v>12508669</v>
      </c>
      <c r="F54" s="56">
        <f t="shared" si="4"/>
        <v>12508669</v>
      </c>
      <c r="G54" s="56">
        <f t="shared" si="4"/>
        <v>-131434772</v>
      </c>
      <c r="H54" s="56">
        <f t="shared" si="4"/>
        <v>-595288652</v>
      </c>
      <c r="I54" s="56">
        <f t="shared" si="4"/>
        <v>-43414106</v>
      </c>
      <c r="J54" s="56">
        <f t="shared" si="4"/>
        <v>-770137530</v>
      </c>
      <c r="K54" s="56">
        <f t="shared" si="4"/>
        <v>-306206092</v>
      </c>
      <c r="L54" s="56">
        <f t="shared" si="4"/>
        <v>203317839</v>
      </c>
      <c r="M54" s="56">
        <f t="shared" si="4"/>
        <v>225063340</v>
      </c>
      <c r="N54" s="56">
        <f t="shared" si="4"/>
        <v>122175087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-647962443</v>
      </c>
      <c r="X54" s="56">
        <f t="shared" si="4"/>
        <v>198586541</v>
      </c>
      <c r="Y54" s="56">
        <f t="shared" si="4"/>
        <v>-846548984</v>
      </c>
      <c r="Z54" s="57">
        <f>+IF(X54&lt;&gt;0,+(Y54/X54)*100,0)</f>
        <v>-426.28718932165697</v>
      </c>
      <c r="AA54" s="54">
        <f>+AA52-AA53</f>
        <v>12508669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-3326113915</v>
      </c>
      <c r="D57" s="48">
        <f>SUM(D54:D56)</f>
        <v>0</v>
      </c>
      <c r="E57" s="49">
        <f t="shared" si="5"/>
        <v>12508669</v>
      </c>
      <c r="F57" s="50">
        <f t="shared" si="5"/>
        <v>12508669</v>
      </c>
      <c r="G57" s="50">
        <f t="shared" si="5"/>
        <v>-131434772</v>
      </c>
      <c r="H57" s="50">
        <f t="shared" si="5"/>
        <v>-595288652</v>
      </c>
      <c r="I57" s="50">
        <f t="shared" si="5"/>
        <v>-43414106</v>
      </c>
      <c r="J57" s="50">
        <f t="shared" si="5"/>
        <v>-770137530</v>
      </c>
      <c r="K57" s="50">
        <f t="shared" si="5"/>
        <v>-306206092</v>
      </c>
      <c r="L57" s="50">
        <f t="shared" si="5"/>
        <v>203317839</v>
      </c>
      <c r="M57" s="50">
        <f t="shared" si="5"/>
        <v>225063340</v>
      </c>
      <c r="N57" s="50">
        <f t="shared" si="5"/>
        <v>122175087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-647962443</v>
      </c>
      <c r="X57" s="50">
        <f t="shared" si="5"/>
        <v>198586541</v>
      </c>
      <c r="Y57" s="50">
        <f t="shared" si="5"/>
        <v>-846548984</v>
      </c>
      <c r="Z57" s="51">
        <f>+IF(X57&lt;&gt;0,+(Y57/X57)*100,0)</f>
        <v>-426.28718932165697</v>
      </c>
      <c r="AA57" s="48">
        <f>SUM(AA54:AA56)</f>
        <v>12508669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12687</v>
      </c>
      <c r="D59" s="44"/>
      <c r="E59" s="52"/>
      <c r="F59" s="45"/>
      <c r="G59" s="22">
        <v>7000</v>
      </c>
      <c r="H59" s="22">
        <v>1218</v>
      </c>
      <c r="I59" s="26">
        <v>30267</v>
      </c>
      <c r="J59" s="22">
        <v>38485</v>
      </c>
      <c r="K59" s="22">
        <v>431387</v>
      </c>
      <c r="L59" s="22">
        <v>-453903</v>
      </c>
      <c r="M59" s="45">
        <v>7</v>
      </c>
      <c r="N59" s="22">
        <v>-22509</v>
      </c>
      <c r="O59" s="22"/>
      <c r="P59" s="26"/>
      <c r="Q59" s="22"/>
      <c r="R59" s="22"/>
      <c r="S59" s="22"/>
      <c r="T59" s="45"/>
      <c r="U59" s="22"/>
      <c r="V59" s="22"/>
      <c r="W59" s="26">
        <v>15976</v>
      </c>
      <c r="X59" s="22"/>
      <c r="Y59" s="22">
        <v>15976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-3326101228</v>
      </c>
      <c r="D60" s="65">
        <f>SUM(D57:D59)</f>
        <v>0</v>
      </c>
      <c r="E60" s="66">
        <f t="shared" si="6"/>
        <v>12508669</v>
      </c>
      <c r="F60" s="67">
        <f t="shared" si="6"/>
        <v>12508669</v>
      </c>
      <c r="G60" s="67">
        <f t="shared" si="6"/>
        <v>-131427772</v>
      </c>
      <c r="H60" s="67">
        <f t="shared" si="6"/>
        <v>-595287434</v>
      </c>
      <c r="I60" s="67">
        <f t="shared" si="6"/>
        <v>-43383839</v>
      </c>
      <c r="J60" s="67">
        <f t="shared" si="6"/>
        <v>-770099045</v>
      </c>
      <c r="K60" s="67">
        <f t="shared" si="6"/>
        <v>-305774705</v>
      </c>
      <c r="L60" s="67">
        <f t="shared" si="6"/>
        <v>202863936</v>
      </c>
      <c r="M60" s="67">
        <f t="shared" si="6"/>
        <v>225063347</v>
      </c>
      <c r="N60" s="67">
        <f t="shared" si="6"/>
        <v>122152578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-647946467</v>
      </c>
      <c r="X60" s="67">
        <f t="shared" si="6"/>
        <v>198586541</v>
      </c>
      <c r="Y60" s="67">
        <f t="shared" si="6"/>
        <v>-846533008</v>
      </c>
      <c r="Z60" s="68">
        <f>+IF(X60&lt;&gt;0,+(Y60/X60)*100,0)</f>
        <v>-426.27914446629092</v>
      </c>
      <c r="AA60" s="65">
        <f>SUM(AA57:AA59)</f>
        <v>12508669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F823B9A-5B99-44F7-8DDB-451329014743}"/>
</file>

<file path=customXml/itemProps2.xml><?xml version="1.0" encoding="utf-8"?>
<ds:datastoreItem xmlns:ds="http://schemas.openxmlformats.org/officeDocument/2006/customXml" ds:itemID="{20F4EBB4-1F68-44F9-93D9-6E70686F9F46}"/>
</file>

<file path=customXml/itemProps3.xml><?xml version="1.0" encoding="utf-8"?>
<ds:datastoreItem xmlns:ds="http://schemas.openxmlformats.org/officeDocument/2006/customXml" ds:itemID="{3190FC9F-4F83-4BFE-89C8-66C43D9370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2026-02-09T11:26:12Z</dcterms:created>
  <dcterms:modified xsi:type="dcterms:W3CDTF">2026-02-09T11:27:44Z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